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5480" windowHeight="11340" tabRatio="970" activeTab="1"/>
  </bookViews>
  <sheets>
    <sheet name="STC-En" sheetId="2" r:id="rId1"/>
    <sheet name="STC-Ar" sheetId="1" r:id="rId2"/>
    <sheet name="Mobily-En" sheetId="3" r:id="rId3"/>
    <sheet name="Mobily-Ar" sheetId="4" r:id="rId4"/>
    <sheet name="Zain-Ar " sheetId="5" r:id="rId5"/>
    <sheet name="Zain-En " sheetId="6" r:id="rId6"/>
    <sheet name="STC Interconnect-Ar" sheetId="14" r:id="rId7"/>
    <sheet name="STC Interconnect-En" sheetId="11" r:id="rId8"/>
  </sheets>
  <calcPr calcId="145621"/>
</workbook>
</file>

<file path=xl/calcChain.xml><?xml version="1.0" encoding="utf-8"?>
<calcChain xmlns="http://schemas.openxmlformats.org/spreadsheetml/2006/main">
  <c r="T8" i="2" l="1"/>
  <c r="J8" i="6"/>
  <c r="R4" i="4"/>
  <c r="V8" i="5" l="1"/>
  <c r="W8" i="5" s="1"/>
  <c r="V20" i="1" l="1"/>
  <c r="R4" i="5" l="1"/>
  <c r="R5" i="5"/>
  <c r="R6" i="5"/>
  <c r="V4" i="4" l="1"/>
  <c r="R5" i="4"/>
  <c r="V5" i="4"/>
  <c r="R6" i="4"/>
  <c r="V6" i="4"/>
  <c r="R7" i="4"/>
  <c r="V7" i="4"/>
  <c r="R8" i="4"/>
  <c r="V8" i="4"/>
  <c r="W8" i="4" l="1"/>
  <c r="N5" i="4"/>
  <c r="N6" i="4"/>
  <c r="N7" i="4"/>
  <c r="P10" i="14" l="1"/>
  <c r="R4" i="1" l="1"/>
  <c r="R5" i="1"/>
  <c r="R6" i="1"/>
  <c r="R7" i="1"/>
  <c r="R8" i="1"/>
  <c r="R9" i="1"/>
  <c r="R10" i="1"/>
  <c r="R11" i="1"/>
  <c r="R12" i="1"/>
  <c r="R13" i="1"/>
  <c r="R16" i="1"/>
  <c r="R17" i="1"/>
  <c r="R18" i="1"/>
  <c r="R19" i="1"/>
  <c r="R20" i="1"/>
  <c r="R21" i="1"/>
  <c r="R22" i="1"/>
  <c r="J5" i="5" l="1"/>
  <c r="J6" i="4" l="1"/>
  <c r="W6" i="4" s="1"/>
  <c r="V7" i="5" l="1"/>
  <c r="R7" i="5"/>
  <c r="O31" i="11" l="1"/>
  <c r="P31" i="11"/>
  <c r="O32" i="11"/>
  <c r="P32" i="11"/>
  <c r="O33" i="11"/>
  <c r="P33" i="11"/>
  <c r="P30" i="11"/>
  <c r="O30" i="11"/>
  <c r="N31" i="11"/>
  <c r="N32" i="11"/>
  <c r="N33" i="11"/>
  <c r="N30" i="11"/>
  <c r="P32" i="14"/>
  <c r="P31" i="14"/>
  <c r="P30" i="14"/>
  <c r="P29" i="14"/>
  <c r="P9" i="14"/>
  <c r="P8" i="14"/>
  <c r="P7" i="14"/>
  <c r="M14" i="2" l="1"/>
  <c r="L14" i="2"/>
  <c r="K14" i="2"/>
  <c r="J4" i="1"/>
  <c r="J5" i="1"/>
  <c r="J6" i="1"/>
  <c r="J7" i="1"/>
  <c r="J8" i="1"/>
  <c r="J9" i="1"/>
  <c r="J10" i="1"/>
  <c r="J11" i="1"/>
  <c r="J12" i="1"/>
  <c r="J13" i="1"/>
  <c r="J16" i="1"/>
  <c r="J17" i="1"/>
  <c r="J18" i="1"/>
  <c r="J19" i="1"/>
  <c r="J20" i="1"/>
  <c r="J21" i="1"/>
  <c r="J22" i="1"/>
  <c r="M5" i="6"/>
  <c r="M6" i="6"/>
  <c r="M7" i="6"/>
  <c r="M8" i="6"/>
  <c r="L8" i="6"/>
  <c r="L5" i="6"/>
  <c r="L6" i="6"/>
  <c r="L7" i="6"/>
  <c r="K5" i="6"/>
  <c r="K6" i="6"/>
  <c r="K7" i="6"/>
  <c r="K8" i="6"/>
  <c r="L4" i="6"/>
  <c r="M4" i="6"/>
  <c r="K4" i="6"/>
  <c r="N4" i="5"/>
  <c r="N5" i="5"/>
  <c r="N6" i="5"/>
  <c r="N7" i="5"/>
  <c r="N8" i="5"/>
  <c r="I7" i="6" l="1"/>
  <c r="H7" i="6"/>
  <c r="G7" i="6"/>
  <c r="T18" i="14" l="1"/>
  <c r="T19" i="14"/>
  <c r="L21" i="14" l="1"/>
  <c r="J7" i="5" l="1"/>
  <c r="W7" i="5" s="1"/>
  <c r="W7" i="6" s="1"/>
  <c r="V7" i="6"/>
  <c r="R7" i="6"/>
  <c r="U7" i="6"/>
  <c r="T7" i="6"/>
  <c r="S7" i="6"/>
  <c r="Q7" i="6"/>
  <c r="P7" i="6"/>
  <c r="O7" i="6"/>
  <c r="J7" i="6" l="1"/>
  <c r="N7" i="6"/>
  <c r="J20" i="2" l="1"/>
  <c r="I20" i="2"/>
  <c r="H20" i="2"/>
  <c r="G20" i="2"/>
  <c r="V4" i="1" l="1"/>
  <c r="V5" i="1"/>
  <c r="V6" i="1"/>
  <c r="V7" i="1"/>
  <c r="V8" i="1"/>
  <c r="V9" i="1"/>
  <c r="V10" i="1"/>
  <c r="V11" i="1"/>
  <c r="V12" i="1"/>
  <c r="V13" i="1"/>
  <c r="G16" i="2" l="1"/>
  <c r="H16" i="2"/>
  <c r="I16" i="2"/>
  <c r="G17" i="2"/>
  <c r="H17" i="2"/>
  <c r="I17" i="2"/>
  <c r="G18" i="2"/>
  <c r="H18" i="2"/>
  <c r="I18" i="2"/>
  <c r="G19" i="2"/>
  <c r="H19" i="2"/>
  <c r="I19" i="2"/>
  <c r="G21" i="2"/>
  <c r="H21" i="2"/>
  <c r="I21" i="2"/>
  <c r="G22" i="2"/>
  <c r="H22" i="2"/>
  <c r="I22" i="2"/>
  <c r="N4" i="1"/>
  <c r="N5" i="1"/>
  <c r="N6" i="1"/>
  <c r="N7" i="1"/>
  <c r="N8" i="1"/>
  <c r="N9" i="1"/>
  <c r="N10" i="1"/>
  <c r="N11" i="1"/>
  <c r="N12" i="1"/>
  <c r="W12" i="1" s="1"/>
  <c r="N13" i="1"/>
  <c r="N16" i="1"/>
  <c r="N17" i="1"/>
  <c r="N18" i="1"/>
  <c r="N19" i="1"/>
  <c r="N20" i="1"/>
  <c r="W20" i="1" s="1"/>
  <c r="N21" i="1"/>
  <c r="N22" i="1"/>
  <c r="W7" i="1" l="1"/>
  <c r="W6" i="1"/>
  <c r="W5" i="1"/>
  <c r="W4" i="1"/>
  <c r="V6" i="5" l="1"/>
  <c r="V5" i="5"/>
  <c r="V4" i="5"/>
  <c r="H4" i="6" l="1"/>
  <c r="I4" i="6"/>
  <c r="N4" i="6"/>
  <c r="O4" i="6"/>
  <c r="P4" i="6"/>
  <c r="Q4" i="6"/>
  <c r="S4" i="6"/>
  <c r="T4" i="6"/>
  <c r="U4" i="6"/>
  <c r="V4" i="6"/>
  <c r="H5" i="6"/>
  <c r="I5" i="6"/>
  <c r="O5" i="6"/>
  <c r="P5" i="6"/>
  <c r="Q5" i="6"/>
  <c r="S5" i="6"/>
  <c r="T5" i="6"/>
  <c r="U5" i="6"/>
  <c r="V5" i="6"/>
  <c r="H6" i="6"/>
  <c r="I6" i="6"/>
  <c r="O6" i="6"/>
  <c r="P6" i="6"/>
  <c r="Q6" i="6"/>
  <c r="S6" i="6"/>
  <c r="T6" i="6"/>
  <c r="U6" i="6"/>
  <c r="V6" i="6"/>
  <c r="H8" i="6"/>
  <c r="I8" i="6"/>
  <c r="O8" i="6"/>
  <c r="P8" i="6"/>
  <c r="Q8" i="6"/>
  <c r="S8" i="6"/>
  <c r="T8" i="6"/>
  <c r="U8" i="6"/>
  <c r="V8" i="6"/>
  <c r="G5" i="6"/>
  <c r="G6" i="6"/>
  <c r="G8" i="6"/>
  <c r="G4" i="6"/>
  <c r="G14" i="11"/>
  <c r="H14" i="11"/>
  <c r="J14" i="11"/>
  <c r="K14" i="11"/>
  <c r="L14" i="11"/>
  <c r="N14" i="11"/>
  <c r="O14" i="11"/>
  <c r="P14" i="11"/>
  <c r="R14" i="11"/>
  <c r="S14" i="11"/>
  <c r="T14" i="11"/>
  <c r="G15" i="11"/>
  <c r="H15" i="11"/>
  <c r="J15" i="11"/>
  <c r="K15" i="11"/>
  <c r="L15" i="11"/>
  <c r="N15" i="11"/>
  <c r="O15" i="11"/>
  <c r="P15" i="11"/>
  <c r="R15" i="11"/>
  <c r="S15" i="11"/>
  <c r="T15" i="11"/>
  <c r="G16" i="11"/>
  <c r="H16" i="11"/>
  <c r="J16" i="11"/>
  <c r="K16" i="11"/>
  <c r="L16" i="11"/>
  <c r="N16" i="11"/>
  <c r="O16" i="11"/>
  <c r="P16" i="11"/>
  <c r="R16" i="11"/>
  <c r="S16" i="11"/>
  <c r="T16" i="11"/>
  <c r="G19" i="11"/>
  <c r="H19" i="11"/>
  <c r="J19" i="11"/>
  <c r="K19" i="11"/>
  <c r="L19" i="11"/>
  <c r="N19" i="11"/>
  <c r="O19" i="11"/>
  <c r="P19" i="11"/>
  <c r="R19" i="11"/>
  <c r="S19" i="11"/>
  <c r="T19" i="11"/>
  <c r="G20" i="11"/>
  <c r="H20" i="11"/>
  <c r="J20" i="11"/>
  <c r="K20" i="11"/>
  <c r="L20" i="11"/>
  <c r="N20" i="11"/>
  <c r="O20" i="11"/>
  <c r="P20" i="11"/>
  <c r="R20" i="11"/>
  <c r="S20" i="11"/>
  <c r="T20" i="11"/>
  <c r="G21" i="11"/>
  <c r="H21" i="11"/>
  <c r="J21" i="11"/>
  <c r="K21" i="11"/>
  <c r="L21" i="11"/>
  <c r="N21" i="11"/>
  <c r="O21" i="11"/>
  <c r="P21" i="11"/>
  <c r="R21" i="11"/>
  <c r="S21" i="11"/>
  <c r="T21" i="11"/>
  <c r="G22" i="11"/>
  <c r="H22" i="11"/>
  <c r="J22" i="11"/>
  <c r="K22" i="11"/>
  <c r="L22" i="11"/>
  <c r="N22" i="11"/>
  <c r="O22" i="11"/>
  <c r="P22" i="11"/>
  <c r="R22" i="11"/>
  <c r="S22" i="11"/>
  <c r="T22" i="11"/>
  <c r="G25" i="11"/>
  <c r="H25" i="11"/>
  <c r="J25" i="11"/>
  <c r="K25" i="11"/>
  <c r="L25" i="11"/>
  <c r="N25" i="11"/>
  <c r="O25" i="11"/>
  <c r="P25" i="11"/>
  <c r="R25" i="11"/>
  <c r="S25" i="11"/>
  <c r="T25" i="11"/>
  <c r="G26" i="11"/>
  <c r="H26" i="11"/>
  <c r="J26" i="11"/>
  <c r="K26" i="11"/>
  <c r="L26" i="11"/>
  <c r="N26" i="11"/>
  <c r="O26" i="11"/>
  <c r="P26" i="11"/>
  <c r="R26" i="11"/>
  <c r="S26" i="11"/>
  <c r="T26" i="11"/>
  <c r="G27" i="11"/>
  <c r="H27" i="11"/>
  <c r="J27" i="11"/>
  <c r="K27" i="11"/>
  <c r="L27" i="11"/>
  <c r="N27" i="11"/>
  <c r="O27" i="11"/>
  <c r="P27" i="11"/>
  <c r="R27" i="11"/>
  <c r="S27" i="11"/>
  <c r="T27" i="11"/>
  <c r="G30" i="11"/>
  <c r="H30" i="11"/>
  <c r="J30" i="11"/>
  <c r="K30" i="11"/>
  <c r="L30" i="11"/>
  <c r="R30" i="11"/>
  <c r="S30" i="11"/>
  <c r="T30" i="11"/>
  <c r="G31" i="11"/>
  <c r="H31" i="11"/>
  <c r="J31" i="11"/>
  <c r="K31" i="11"/>
  <c r="L31" i="11"/>
  <c r="R31" i="11"/>
  <c r="S31" i="11"/>
  <c r="T31" i="11"/>
  <c r="G32" i="11"/>
  <c r="H32" i="11"/>
  <c r="J32" i="11"/>
  <c r="K32" i="11"/>
  <c r="L32" i="11"/>
  <c r="R32" i="11"/>
  <c r="S32" i="11"/>
  <c r="T32" i="11"/>
  <c r="G33" i="11"/>
  <c r="H33" i="11"/>
  <c r="J33" i="11"/>
  <c r="K33" i="11"/>
  <c r="L33" i="11"/>
  <c r="R33" i="11"/>
  <c r="S33" i="11"/>
  <c r="T33" i="11"/>
  <c r="F14" i="11"/>
  <c r="F15" i="11"/>
  <c r="F16" i="11"/>
  <c r="F19" i="11"/>
  <c r="F20" i="11"/>
  <c r="F21" i="11"/>
  <c r="F22" i="11"/>
  <c r="F25" i="11"/>
  <c r="F26" i="11"/>
  <c r="F27" i="11"/>
  <c r="F30" i="11"/>
  <c r="F31" i="11"/>
  <c r="F32" i="11"/>
  <c r="F33" i="11"/>
  <c r="G9" i="11"/>
  <c r="H9" i="11"/>
  <c r="J9" i="11"/>
  <c r="K9" i="11"/>
  <c r="L9" i="11"/>
  <c r="N9" i="11"/>
  <c r="O9" i="11"/>
  <c r="P9" i="11"/>
  <c r="R9" i="11"/>
  <c r="S9" i="11"/>
  <c r="T9" i="11"/>
  <c r="G10" i="11"/>
  <c r="H10" i="11"/>
  <c r="J10" i="11"/>
  <c r="K10" i="11"/>
  <c r="L10" i="11"/>
  <c r="N10" i="11"/>
  <c r="O10" i="11"/>
  <c r="P10" i="11"/>
  <c r="R10" i="11"/>
  <c r="S10" i="11"/>
  <c r="T10" i="11"/>
  <c r="G11" i="11"/>
  <c r="H11" i="11"/>
  <c r="J11" i="11"/>
  <c r="K11" i="11"/>
  <c r="L11" i="11"/>
  <c r="N11" i="11"/>
  <c r="O11" i="11"/>
  <c r="P11" i="11"/>
  <c r="R11" i="11"/>
  <c r="S11" i="11"/>
  <c r="T11" i="11"/>
  <c r="F9" i="11"/>
  <c r="F10" i="11"/>
  <c r="F11" i="11"/>
  <c r="G8" i="11"/>
  <c r="H8" i="11"/>
  <c r="J8" i="11"/>
  <c r="K8" i="11"/>
  <c r="L8" i="11"/>
  <c r="N8" i="11"/>
  <c r="O8" i="11"/>
  <c r="P8" i="11"/>
  <c r="R8" i="11"/>
  <c r="S8" i="11"/>
  <c r="T8" i="11"/>
  <c r="F8" i="11"/>
  <c r="T32" i="14"/>
  <c r="U33" i="11" s="1"/>
  <c r="T31" i="14"/>
  <c r="U32" i="11" s="1"/>
  <c r="T30" i="14"/>
  <c r="U31" i="11" s="1"/>
  <c r="T29" i="14"/>
  <c r="U30" i="11" s="1"/>
  <c r="Q33" i="11"/>
  <c r="Q32" i="11"/>
  <c r="Q31" i="11"/>
  <c r="Q30" i="11"/>
  <c r="P26" i="14"/>
  <c r="Q27" i="11" s="1"/>
  <c r="P25" i="14"/>
  <c r="Q26" i="11" s="1"/>
  <c r="P24" i="14"/>
  <c r="Q25" i="11" s="1"/>
  <c r="T26" i="14"/>
  <c r="U27" i="11" s="1"/>
  <c r="T25" i="14"/>
  <c r="U26" i="11" s="1"/>
  <c r="T24" i="14"/>
  <c r="U25" i="11" s="1"/>
  <c r="T15" i="14"/>
  <c r="U16" i="11" s="1"/>
  <c r="T14" i="14"/>
  <c r="U15" i="11" s="1"/>
  <c r="T13" i="14"/>
  <c r="U14" i="11" s="1"/>
  <c r="P15" i="14"/>
  <c r="Q16" i="11" s="1"/>
  <c r="P14" i="14"/>
  <c r="Q15" i="11" s="1"/>
  <c r="P13" i="14"/>
  <c r="Q14" i="11" s="1"/>
  <c r="T21" i="14"/>
  <c r="U22" i="11" s="1"/>
  <c r="T20" i="14"/>
  <c r="U21" i="11" s="1"/>
  <c r="U20" i="11"/>
  <c r="U19" i="11"/>
  <c r="P21" i="14"/>
  <c r="P20" i="14"/>
  <c r="Q21" i="11" s="1"/>
  <c r="P19" i="14"/>
  <c r="Q20" i="11" s="1"/>
  <c r="P18" i="14"/>
  <c r="Q19" i="11" s="1"/>
  <c r="T10" i="14"/>
  <c r="T9" i="14"/>
  <c r="U10" i="11" s="1"/>
  <c r="T8" i="14"/>
  <c r="U9" i="11" s="1"/>
  <c r="T7" i="14"/>
  <c r="U8" i="11" s="1"/>
  <c r="Q11" i="11"/>
  <c r="Q10" i="11"/>
  <c r="Q9" i="11"/>
  <c r="Q8" i="11"/>
  <c r="H5" i="3"/>
  <c r="I5" i="3"/>
  <c r="K5" i="3"/>
  <c r="L5" i="3"/>
  <c r="M5" i="3"/>
  <c r="O5" i="3"/>
  <c r="P5" i="3"/>
  <c r="Q5" i="3"/>
  <c r="S5" i="3"/>
  <c r="T5" i="3"/>
  <c r="U5" i="3"/>
  <c r="H6" i="3"/>
  <c r="I6" i="3"/>
  <c r="K6" i="3"/>
  <c r="L6" i="3"/>
  <c r="M6" i="3"/>
  <c r="O6" i="3"/>
  <c r="P6" i="3"/>
  <c r="Q6" i="3"/>
  <c r="S6" i="3"/>
  <c r="T6" i="3"/>
  <c r="U6" i="3"/>
  <c r="H7" i="3"/>
  <c r="I7" i="3"/>
  <c r="K7" i="3"/>
  <c r="L7" i="3"/>
  <c r="M7" i="3"/>
  <c r="O7" i="3"/>
  <c r="P7" i="3"/>
  <c r="Q7" i="3"/>
  <c r="S7" i="3"/>
  <c r="T7" i="3"/>
  <c r="U7" i="3"/>
  <c r="H8" i="3"/>
  <c r="I8" i="3"/>
  <c r="K8" i="3"/>
  <c r="L8" i="3"/>
  <c r="M8" i="3"/>
  <c r="O8" i="3"/>
  <c r="P8" i="3"/>
  <c r="Q8" i="3"/>
  <c r="S8" i="3"/>
  <c r="T8" i="3"/>
  <c r="U8" i="3"/>
  <c r="G5" i="3"/>
  <c r="G6" i="3"/>
  <c r="G7" i="3"/>
  <c r="G8" i="3"/>
  <c r="H4" i="3"/>
  <c r="I4" i="3"/>
  <c r="K4" i="3"/>
  <c r="L4" i="3"/>
  <c r="M4" i="3"/>
  <c r="O4" i="3"/>
  <c r="P4" i="3"/>
  <c r="Q4" i="3"/>
  <c r="S4" i="3"/>
  <c r="T4" i="3"/>
  <c r="U4" i="3"/>
  <c r="G4" i="3"/>
  <c r="H5" i="2"/>
  <c r="I5" i="2"/>
  <c r="J5" i="2"/>
  <c r="K5" i="2"/>
  <c r="L5" i="2"/>
  <c r="M5" i="2"/>
  <c r="O5" i="2"/>
  <c r="P5" i="2"/>
  <c r="Q5" i="2"/>
  <c r="S5" i="2"/>
  <c r="T5" i="2"/>
  <c r="U5" i="2"/>
  <c r="H6" i="2"/>
  <c r="I6" i="2"/>
  <c r="J6" i="2"/>
  <c r="K6" i="2"/>
  <c r="L6" i="2"/>
  <c r="M6" i="2"/>
  <c r="O6" i="2"/>
  <c r="P6" i="2"/>
  <c r="Q6" i="2"/>
  <c r="S6" i="2"/>
  <c r="T6" i="2"/>
  <c r="U6" i="2"/>
  <c r="H7" i="2"/>
  <c r="I7" i="2"/>
  <c r="J7" i="2"/>
  <c r="K7" i="2"/>
  <c r="L7" i="2"/>
  <c r="M7" i="2"/>
  <c r="O7" i="2"/>
  <c r="P7" i="2"/>
  <c r="Q7" i="2"/>
  <c r="S7" i="2"/>
  <c r="T7" i="2"/>
  <c r="U7" i="2"/>
  <c r="H8" i="2"/>
  <c r="I8" i="2"/>
  <c r="J8" i="2"/>
  <c r="K8" i="2"/>
  <c r="L8" i="2"/>
  <c r="M8" i="2"/>
  <c r="O8" i="2"/>
  <c r="P8" i="2"/>
  <c r="Q8" i="2"/>
  <c r="S8" i="2"/>
  <c r="U8" i="2"/>
  <c r="H9" i="2"/>
  <c r="I9" i="2"/>
  <c r="J9" i="2"/>
  <c r="K9" i="2"/>
  <c r="L9" i="2"/>
  <c r="M9" i="2"/>
  <c r="O9" i="2"/>
  <c r="P9" i="2"/>
  <c r="Q9" i="2"/>
  <c r="S9" i="2"/>
  <c r="T9" i="2"/>
  <c r="U9" i="2"/>
  <c r="H10" i="2"/>
  <c r="I10" i="2"/>
  <c r="J10" i="2"/>
  <c r="K10" i="2"/>
  <c r="L10" i="2"/>
  <c r="M10" i="2"/>
  <c r="O10" i="2"/>
  <c r="P10" i="2"/>
  <c r="Q10" i="2"/>
  <c r="S10" i="2"/>
  <c r="T10" i="2"/>
  <c r="U10" i="2"/>
  <c r="H11" i="2"/>
  <c r="I11" i="2"/>
  <c r="J11" i="2"/>
  <c r="K11" i="2"/>
  <c r="L11" i="2"/>
  <c r="M11" i="2"/>
  <c r="O11" i="2"/>
  <c r="P11" i="2"/>
  <c r="Q11" i="2"/>
  <c r="S11" i="2"/>
  <c r="T11" i="2"/>
  <c r="U11" i="2"/>
  <c r="H12" i="2"/>
  <c r="I12" i="2"/>
  <c r="J12" i="2"/>
  <c r="K12" i="2"/>
  <c r="L12" i="2"/>
  <c r="M12" i="2"/>
  <c r="O12" i="2"/>
  <c r="P12" i="2"/>
  <c r="Q12" i="2"/>
  <c r="S12" i="2"/>
  <c r="T12" i="2"/>
  <c r="U12" i="2"/>
  <c r="H13" i="2"/>
  <c r="I13" i="2"/>
  <c r="J13" i="2"/>
  <c r="K13" i="2"/>
  <c r="L13" i="2"/>
  <c r="M13" i="2"/>
  <c r="O13" i="2"/>
  <c r="P13" i="2"/>
  <c r="Q13" i="2"/>
  <c r="S13" i="2"/>
  <c r="T13" i="2"/>
  <c r="U13" i="2"/>
  <c r="H14" i="2"/>
  <c r="I14" i="2"/>
  <c r="J14" i="2"/>
  <c r="N14" i="2"/>
  <c r="O14" i="2"/>
  <c r="P14" i="2"/>
  <c r="Q14" i="2"/>
  <c r="R14" i="2"/>
  <c r="S14" i="2"/>
  <c r="T14" i="2"/>
  <c r="U14" i="2"/>
  <c r="V14" i="2"/>
  <c r="W14" i="2"/>
  <c r="J16" i="2"/>
  <c r="K16" i="2"/>
  <c r="L16" i="2"/>
  <c r="M16" i="2"/>
  <c r="O16" i="2"/>
  <c r="P16" i="2"/>
  <c r="Q16" i="2"/>
  <c r="S16" i="2"/>
  <c r="T16" i="2"/>
  <c r="U16" i="2"/>
  <c r="J17" i="2"/>
  <c r="K17" i="2"/>
  <c r="L17" i="2"/>
  <c r="M17" i="2"/>
  <c r="O17" i="2"/>
  <c r="P17" i="2"/>
  <c r="Q17" i="2"/>
  <c r="S17" i="2"/>
  <c r="T17" i="2"/>
  <c r="U17" i="2"/>
  <c r="J18" i="2"/>
  <c r="K18" i="2"/>
  <c r="L18" i="2"/>
  <c r="M18" i="2"/>
  <c r="O18" i="2"/>
  <c r="P18" i="2"/>
  <c r="Q18" i="2"/>
  <c r="S18" i="2"/>
  <c r="T18" i="2"/>
  <c r="U18" i="2"/>
  <c r="J19" i="2"/>
  <c r="K19" i="2"/>
  <c r="L19" i="2"/>
  <c r="M19" i="2"/>
  <c r="O19" i="2"/>
  <c r="P19" i="2"/>
  <c r="Q19" i="2"/>
  <c r="S19" i="2"/>
  <c r="T19" i="2"/>
  <c r="U19" i="2"/>
  <c r="K20" i="2"/>
  <c r="L20" i="2"/>
  <c r="M20" i="2"/>
  <c r="O20" i="2"/>
  <c r="P20" i="2"/>
  <c r="Q20" i="2"/>
  <c r="S20" i="2"/>
  <c r="T20" i="2"/>
  <c r="U20" i="2"/>
  <c r="J21" i="2"/>
  <c r="K21" i="2"/>
  <c r="L21" i="2"/>
  <c r="M21" i="2"/>
  <c r="O21" i="2"/>
  <c r="P21" i="2"/>
  <c r="Q21" i="2"/>
  <c r="S21" i="2"/>
  <c r="T21" i="2"/>
  <c r="U21" i="2"/>
  <c r="J22" i="2"/>
  <c r="K22" i="2"/>
  <c r="L22" i="2"/>
  <c r="M22" i="2"/>
  <c r="O22" i="2"/>
  <c r="P22" i="2"/>
  <c r="Q22" i="2"/>
  <c r="S22" i="2"/>
  <c r="T22" i="2"/>
  <c r="U22" i="2"/>
  <c r="G6" i="2"/>
  <c r="G7" i="2"/>
  <c r="G8" i="2"/>
  <c r="G9" i="2"/>
  <c r="G10" i="2"/>
  <c r="G11" i="2"/>
  <c r="G12" i="2"/>
  <c r="G13" i="2"/>
  <c r="G14" i="2"/>
  <c r="G5" i="2"/>
  <c r="I4" i="2"/>
  <c r="J4" i="2"/>
  <c r="K4" i="2"/>
  <c r="L4" i="2"/>
  <c r="M4" i="2"/>
  <c r="O4" i="2"/>
  <c r="P4" i="2"/>
  <c r="Q4" i="2"/>
  <c r="S4" i="2"/>
  <c r="T4" i="2"/>
  <c r="U4" i="2"/>
  <c r="H4" i="2"/>
  <c r="G4" i="2"/>
  <c r="V22" i="1"/>
  <c r="V22" i="2" s="1"/>
  <c r="V21" i="1"/>
  <c r="V21" i="2" s="1"/>
  <c r="V20" i="2"/>
  <c r="V19" i="1"/>
  <c r="V19" i="2" s="1"/>
  <c r="V18" i="1"/>
  <c r="V18" i="2" s="1"/>
  <c r="V17" i="1"/>
  <c r="V17" i="2" s="1"/>
  <c r="V16" i="1"/>
  <c r="V16" i="2" s="1"/>
  <c r="V13" i="2"/>
  <c r="V12" i="2"/>
  <c r="V11" i="2"/>
  <c r="V10" i="2"/>
  <c r="V9" i="2"/>
  <c r="V8" i="2"/>
  <c r="V7" i="2"/>
  <c r="V6" i="2"/>
  <c r="V5" i="2"/>
  <c r="V4" i="2"/>
  <c r="U11" i="11" l="1"/>
  <c r="Q22" i="11"/>
  <c r="V8" i="3"/>
  <c r="V7" i="3"/>
  <c r="V6" i="3"/>
  <c r="V5" i="3"/>
  <c r="V4" i="3"/>
  <c r="R22" i="2"/>
  <c r="R21" i="2"/>
  <c r="R20" i="2"/>
  <c r="R19" i="2"/>
  <c r="R18" i="2"/>
  <c r="R17" i="2"/>
  <c r="R16" i="2"/>
  <c r="R13" i="2"/>
  <c r="R12" i="2"/>
  <c r="R11" i="2"/>
  <c r="R10" i="2"/>
  <c r="R8" i="2"/>
  <c r="R7" i="2"/>
  <c r="R6" i="2"/>
  <c r="R5" i="2"/>
  <c r="R4" i="2"/>
  <c r="R9" i="2" l="1"/>
  <c r="W9" i="1"/>
  <c r="R8" i="3"/>
  <c r="R7" i="3"/>
  <c r="R6" i="3"/>
  <c r="R5" i="3"/>
  <c r="R4" i="3"/>
  <c r="N8" i="6" l="1"/>
  <c r="R8" i="5"/>
  <c r="R8" i="6" s="1"/>
  <c r="R4" i="6"/>
  <c r="R6" i="6"/>
  <c r="R5" i="6"/>
  <c r="N6" i="6"/>
  <c r="N5" i="6"/>
  <c r="L32" i="14" l="1"/>
  <c r="M33" i="11" s="1"/>
  <c r="L31" i="14"/>
  <c r="M32" i="11" s="1"/>
  <c r="L30" i="14"/>
  <c r="M31" i="11" s="1"/>
  <c r="L29" i="14"/>
  <c r="M30" i="11" s="1"/>
  <c r="L26" i="14"/>
  <c r="M27" i="11" s="1"/>
  <c r="L25" i="14"/>
  <c r="M26" i="11" s="1"/>
  <c r="L24" i="14"/>
  <c r="M25" i="11" s="1"/>
  <c r="M22" i="11"/>
  <c r="L20" i="14"/>
  <c r="M21" i="11" s="1"/>
  <c r="L19" i="14"/>
  <c r="M20" i="11" s="1"/>
  <c r="L18" i="14"/>
  <c r="M19" i="11" s="1"/>
  <c r="L15" i="14"/>
  <c r="M16" i="11" s="1"/>
  <c r="L14" i="14"/>
  <c r="M15" i="11" s="1"/>
  <c r="L13" i="14"/>
  <c r="M14" i="11" s="1"/>
  <c r="L10" i="14"/>
  <c r="M11" i="11" s="1"/>
  <c r="L9" i="14"/>
  <c r="M10" i="11" s="1"/>
  <c r="L8" i="14"/>
  <c r="M9" i="11" s="1"/>
  <c r="L7" i="14"/>
  <c r="M8" i="11" s="1"/>
  <c r="H32" i="14"/>
  <c r="H31" i="14"/>
  <c r="H30" i="14"/>
  <c r="H29" i="14"/>
  <c r="H26" i="14"/>
  <c r="H25" i="14"/>
  <c r="H24" i="14"/>
  <c r="H21" i="14"/>
  <c r="H20" i="14"/>
  <c r="H19" i="14"/>
  <c r="H18" i="14"/>
  <c r="H14" i="14"/>
  <c r="H15" i="14"/>
  <c r="H13" i="14"/>
  <c r="H8" i="14"/>
  <c r="H9" i="14"/>
  <c r="H10" i="14"/>
  <c r="H7" i="14"/>
  <c r="J6" i="5"/>
  <c r="J8" i="5"/>
  <c r="J4" i="5"/>
  <c r="U18" i="14" l="1"/>
  <c r="V19" i="11" s="1"/>
  <c r="U19" i="14"/>
  <c r="V20" i="11" s="1"/>
  <c r="U7" i="14"/>
  <c r="V8" i="11" s="1"/>
  <c r="I8" i="11"/>
  <c r="I10" i="11"/>
  <c r="U9" i="14"/>
  <c r="V10" i="11" s="1"/>
  <c r="I14" i="11"/>
  <c r="U13" i="14"/>
  <c r="V14" i="11" s="1"/>
  <c r="I15" i="11"/>
  <c r="U14" i="14"/>
  <c r="V15" i="11" s="1"/>
  <c r="I20" i="11"/>
  <c r="I22" i="11"/>
  <c r="U21" i="14"/>
  <c r="V22" i="11" s="1"/>
  <c r="U25" i="14"/>
  <c r="V26" i="11" s="1"/>
  <c r="I26" i="11"/>
  <c r="U29" i="14"/>
  <c r="V30" i="11" s="1"/>
  <c r="I30" i="11"/>
  <c r="U31" i="14"/>
  <c r="V32" i="11" s="1"/>
  <c r="I32" i="11"/>
  <c r="I11" i="11"/>
  <c r="U10" i="14"/>
  <c r="V11" i="11" s="1"/>
  <c r="U8" i="14"/>
  <c r="V9" i="11" s="1"/>
  <c r="I9" i="11"/>
  <c r="I16" i="11"/>
  <c r="U15" i="14"/>
  <c r="V16" i="11" s="1"/>
  <c r="I19" i="11"/>
  <c r="I21" i="11"/>
  <c r="U20" i="14"/>
  <c r="V21" i="11" s="1"/>
  <c r="I25" i="11"/>
  <c r="U24" i="14"/>
  <c r="V25" i="11" s="1"/>
  <c r="I27" i="11"/>
  <c r="U26" i="14"/>
  <c r="V27" i="11" s="1"/>
  <c r="I31" i="11"/>
  <c r="U30" i="14"/>
  <c r="V31" i="11" s="1"/>
  <c r="I33" i="11"/>
  <c r="U32" i="14"/>
  <c r="V33" i="11" s="1"/>
  <c r="W4" i="5"/>
  <c r="W4" i="6" s="1"/>
  <c r="J4" i="6"/>
  <c r="W6" i="5"/>
  <c r="W6" i="6" s="1"/>
  <c r="J6" i="6"/>
  <c r="W8" i="6"/>
  <c r="W5" i="5"/>
  <c r="W5" i="6" s="1"/>
  <c r="J5" i="6"/>
  <c r="N5" i="3"/>
  <c r="N6" i="3"/>
  <c r="N7" i="3"/>
  <c r="N8" i="4"/>
  <c r="N8" i="3" s="1"/>
  <c r="N4" i="4"/>
  <c r="J5" i="4"/>
  <c r="W5" i="4" s="1"/>
  <c r="J7" i="4"/>
  <c r="W7" i="4" s="1"/>
  <c r="J8" i="4"/>
  <c r="J4" i="4"/>
  <c r="N4" i="3" l="1"/>
  <c r="W4" i="4"/>
  <c r="W4" i="3" s="1"/>
  <c r="J8" i="3"/>
  <c r="W8" i="3"/>
  <c r="J6" i="3"/>
  <c r="W6" i="3"/>
  <c r="J4" i="3"/>
  <c r="J7" i="3"/>
  <c r="W7" i="3"/>
  <c r="J5" i="3"/>
  <c r="W5" i="3"/>
  <c r="W22" i="1"/>
  <c r="W22" i="2" s="1"/>
  <c r="N22" i="2"/>
  <c r="W20" i="2"/>
  <c r="N20" i="2"/>
  <c r="W18" i="1"/>
  <c r="W18" i="2" s="1"/>
  <c r="N18" i="2"/>
  <c r="W16" i="1"/>
  <c r="W16" i="2" s="1"/>
  <c r="N16" i="2"/>
  <c r="W13" i="1"/>
  <c r="W13" i="2" s="1"/>
  <c r="N13" i="2"/>
  <c r="W11" i="1"/>
  <c r="W11" i="2" s="1"/>
  <c r="N11" i="2"/>
  <c r="W9" i="2"/>
  <c r="N9" i="2"/>
  <c r="W7" i="2"/>
  <c r="N7" i="2"/>
  <c r="W5" i="2"/>
  <c r="N5" i="2"/>
  <c r="N4" i="2"/>
  <c r="W4" i="2"/>
  <c r="N21" i="2"/>
  <c r="W21" i="1"/>
  <c r="W21" i="2" s="1"/>
  <c r="N19" i="2"/>
  <c r="W19" i="1"/>
  <c r="W19" i="2" s="1"/>
  <c r="N17" i="2"/>
  <c r="W17" i="1"/>
  <c r="W17" i="2" s="1"/>
  <c r="N12" i="2"/>
  <c r="W12" i="2"/>
  <c r="N10" i="2"/>
  <c r="W10" i="1"/>
  <c r="W10" i="2" s="1"/>
  <c r="N8" i="2"/>
  <c r="W8" i="1"/>
  <c r="W8" i="2" s="1"/>
  <c r="N6" i="2"/>
  <c r="W6" i="2"/>
</calcChain>
</file>

<file path=xl/sharedStrings.xml><?xml version="1.0" encoding="utf-8"?>
<sst xmlns="http://schemas.openxmlformats.org/spreadsheetml/2006/main" count="525" uniqueCount="191">
  <si>
    <t xml:space="preserve">الخدمة </t>
  </si>
  <si>
    <t xml:space="preserve"># </t>
  </si>
  <si>
    <t>الأداء</t>
  </si>
  <si>
    <t xml:space="preserve">يوليو </t>
  </si>
  <si>
    <t>أغسطس</t>
  </si>
  <si>
    <t>سبتمبر</t>
  </si>
  <si>
    <t>المتوسط: Q3</t>
  </si>
  <si>
    <t xml:space="preserve">معدل المكالمات غير الناجحة </t>
  </si>
  <si>
    <t>&lt;2%</t>
  </si>
  <si>
    <t xml:space="preserve">معدل  فقدان المكالمات </t>
  </si>
  <si>
    <t xml:space="preserve">معيار جودة الصوت </t>
  </si>
  <si>
    <t>MOS&gt;3.5</t>
  </si>
  <si>
    <t>معدل المكالمات غير الناجحة</t>
  </si>
  <si>
    <t>معدل فقدان المكالمات</t>
  </si>
  <si>
    <t>معيار جودة الصوت</t>
  </si>
  <si>
    <t xml:space="preserve">MOS&gt;3.5 </t>
  </si>
  <si>
    <t>مقياس نقل البيانات لموفر الخدمة</t>
  </si>
  <si>
    <t>الدوائر التي يتم تشغيلها خلال الوقت المتفق عليه</t>
  </si>
  <si>
    <t>الزمن المستغرق لتركيب الخدمة للعميل خلال 5 أيام عمل</t>
  </si>
  <si>
    <t>الزمن المستغرق لإصلاح العطل خلال 24 ساعة</t>
  </si>
  <si>
    <t>الزمن المستغرق للإجابة على المكالمات  الواردة لمركز خدمة المشتركين(907) خلال 60 ثانية</t>
  </si>
  <si>
    <t>الزمن المستغرق لتركيب خدمة الانترنت للعميل (خلال 10 أيام عمل)</t>
  </si>
  <si>
    <t>الوصول 
الى
 الانترنت</t>
  </si>
  <si>
    <t>مؤشرات
 الأعمال</t>
  </si>
  <si>
    <t xml:space="preserve">قياس  الهيئة </t>
  </si>
  <si>
    <t>مؤشرات
 خدمة 
الهاتف
 الثابت 
الصوتية</t>
  </si>
  <si>
    <t>معدل الأعطال لكل 1000 خط في الربع</t>
  </si>
  <si>
    <t xml:space="preserve">50 عطل </t>
  </si>
  <si>
    <t>E1/1</t>
  </si>
  <si>
    <t>مؤشرات 
خدمة
 الهاتف
 المتنقل الصوتية</t>
  </si>
  <si>
    <t>E1/2</t>
  </si>
  <si>
    <t>تحدث سنوياً على الاقل</t>
  </si>
  <si>
    <t xml:space="preserve">نشر الخارطة الجغرافية للتغطية الراديوية </t>
  </si>
  <si>
    <t>E1/3</t>
  </si>
  <si>
    <t>50 ٪  على الاقل من أفضل السرعات المتوفره</t>
  </si>
  <si>
    <t>نسبة توفر الخدمة</t>
  </si>
  <si>
    <t>المتوسط: Q4</t>
  </si>
  <si>
    <t>أكتوبر</t>
  </si>
  <si>
    <t>نوفمبر</t>
  </si>
  <si>
    <t>ديسمبر</t>
  </si>
  <si>
    <t>Service</t>
  </si>
  <si>
    <t>#</t>
  </si>
  <si>
    <t>Indicator</t>
  </si>
  <si>
    <t>CITC Standards</t>
  </si>
  <si>
    <t>Fault Repairs Time (Within 24 Hours)</t>
  </si>
  <si>
    <t xml:space="preserve">Unsuccessful Call Rate </t>
  </si>
  <si>
    <t xml:space="preserve">&lt;2% </t>
  </si>
  <si>
    <t>Call Drop Rate</t>
  </si>
  <si>
    <t xml:space="preserve">Voice Quality Standards (Mean Opinion Score) </t>
  </si>
  <si>
    <t>Voice Quality Standards (Mean Opinion Score)</t>
  </si>
  <si>
    <t>Geographical radio Service Coverage mapping</t>
  </si>
  <si>
    <t>Installation Time For Internet (Within 10 working Days)</t>
  </si>
  <si>
    <t>Response Time for BroadBand Service (Within 60 Sec)</t>
  </si>
  <si>
    <t>IP Data Transmission throughput measurement</t>
  </si>
  <si>
    <t>Min 50% of stated best efforts speed</t>
  </si>
  <si>
    <t>Number of Circuits placed in service in agreed time</t>
  </si>
  <si>
    <t xml:space="preserve">Service Availability </t>
  </si>
  <si>
    <t xml:space="preserve">Jul </t>
  </si>
  <si>
    <t>Aug</t>
  </si>
  <si>
    <t xml:space="preserve">Sep </t>
  </si>
  <si>
    <t>Average Q3</t>
  </si>
  <si>
    <t>FIXED 
VOICE</t>
  </si>
  <si>
    <t>MOBILE
 VOICE</t>
  </si>
  <si>
    <t>INTERNET
 ACCESS</t>
  </si>
  <si>
    <t>BUSINESS
 DATA</t>
  </si>
  <si>
    <t>الزمن المستغرق للإجابة على المكالمات  الواردة لمركز خدمة المشتركين(902)  خلال 60 ثانية</t>
  </si>
  <si>
    <t>الزمن المستغرق للإجابة على المكالمات  الواردة لمركز خدمة البرود باند  خلال 60 ثانية</t>
  </si>
  <si>
    <t>الزمن المستغرق للإجابة على المكالمات  الواردة لمركز خدمة المشتركين(1100)  خلال 60 ثانية</t>
  </si>
  <si>
    <t>Installation Time within 5 working Days</t>
  </si>
  <si>
    <t>Fault Repairs Time within 24 Hours</t>
  </si>
  <si>
    <t>Response Time for (907) Operator Service within 60 Sec</t>
  </si>
  <si>
    <t>50 Faults</t>
  </si>
  <si>
    <t>Fault Rate  per 1000 Lines per Quarter</t>
  </si>
  <si>
    <t>Response Time for (902) Operator Service within 60 Sec</t>
  </si>
  <si>
    <t xml:space="preserve"> Updateed at least  yearly</t>
  </si>
  <si>
    <t xml:space="preserve">50 Faults </t>
  </si>
  <si>
    <t>Fault Rate 50 Faults per 1000 Lines per Quarter</t>
  </si>
  <si>
    <t>Oct</t>
  </si>
  <si>
    <t>Nov</t>
  </si>
  <si>
    <t xml:space="preserve">Dec </t>
  </si>
  <si>
    <t>Average Q4</t>
  </si>
  <si>
    <t>Response Time for (1100) Operator Service within 60 Sec</t>
  </si>
  <si>
    <t>الزمن المستغرق للإجابة على المكالمات  الواردة لمركز خدمة المشتركين(959)  خلال 60 ثانية</t>
  </si>
  <si>
    <t>يناير</t>
  </si>
  <si>
    <t>فبراير</t>
  </si>
  <si>
    <t>مارس</t>
  </si>
  <si>
    <t>أبريل</t>
  </si>
  <si>
    <t>مايو</t>
  </si>
  <si>
    <t>يونيو</t>
  </si>
  <si>
    <t>Response Time for (959) Operator Service within 60 Sec</t>
  </si>
  <si>
    <t>المتوسط:
 Q1</t>
  </si>
  <si>
    <t>المتوسط:
 Q2</t>
  </si>
  <si>
    <t>المتوسط:
 Q3</t>
  </si>
  <si>
    <t>المتوسط:
 Q4</t>
  </si>
  <si>
    <t>Jan</t>
  </si>
  <si>
    <t>Feb</t>
  </si>
  <si>
    <t>Mar</t>
  </si>
  <si>
    <t>Average
Q1</t>
  </si>
  <si>
    <t>Apr</t>
  </si>
  <si>
    <t>May</t>
  </si>
  <si>
    <t>Jun</t>
  </si>
  <si>
    <t>Average Q2</t>
  </si>
  <si>
    <t>ابريل</t>
  </si>
  <si>
    <t>المتوسط: Q1</t>
  </si>
  <si>
    <t>المتوسط: Q2</t>
  </si>
  <si>
    <t>Average Q1</t>
  </si>
  <si>
    <t>Target Value</t>
  </si>
  <si>
    <t>Measurement Reasults (M = Month, Av = Average, Q = Quarter, Yr = Year)</t>
  </si>
  <si>
    <t>M1</t>
  </si>
  <si>
    <t>M2</t>
  </si>
  <si>
    <t>M3</t>
  </si>
  <si>
    <t>Av Q1</t>
  </si>
  <si>
    <t>M4</t>
  </si>
  <si>
    <t>M5</t>
  </si>
  <si>
    <t>M6</t>
  </si>
  <si>
    <t>Av Q2</t>
  </si>
  <si>
    <t>M7</t>
  </si>
  <si>
    <t>M8</t>
  </si>
  <si>
    <t>M9</t>
  </si>
  <si>
    <t>Av Q3</t>
  </si>
  <si>
    <t>M10</t>
  </si>
  <si>
    <t>M11</t>
  </si>
  <si>
    <t>M12</t>
  </si>
  <si>
    <t>Av Q4</t>
  </si>
  <si>
    <t>20 Weeks (Rio)</t>
  </si>
  <si>
    <t>10 Weeks (Rio)</t>
  </si>
  <si>
    <t>85% in 10 hours (Rio)</t>
  </si>
  <si>
    <t>85% in 36 hours (Rio)</t>
  </si>
  <si>
    <t>Service availability</t>
  </si>
  <si>
    <t>99.7% yearly (Rio)</t>
  </si>
  <si>
    <t>Unsuccessful call attemps</t>
  </si>
  <si>
    <t>&lt; 2%</t>
  </si>
  <si>
    <t>Service Provider Name</t>
  </si>
  <si>
    <t>85% in 20 hours (Rio)</t>
  </si>
  <si>
    <t>85% in 72 hours (Rio)</t>
  </si>
  <si>
    <t>Transmission
 link Service</t>
  </si>
  <si>
    <t>SS7-BASED 
Interconnect</t>
  </si>
  <si>
    <t>Interconnection QoS</t>
  </si>
  <si>
    <t>Atheeb</t>
  </si>
  <si>
    <t>Zain</t>
  </si>
  <si>
    <t>Mobily</t>
  </si>
  <si>
    <t>Installation time (new connection)</t>
  </si>
  <si>
    <t>Installation time (additional link capacity available)</t>
  </si>
  <si>
    <t>Fault repair time (service affecting)</t>
  </si>
  <si>
    <t>Fault repair time (non-service-affecting)</t>
  </si>
  <si>
    <t>Installation time (equipment available)</t>
  </si>
  <si>
    <t>Installation time (equipment not available)</t>
  </si>
  <si>
    <t>Saudi Telecom Company</t>
  </si>
  <si>
    <t>Average Yearly</t>
  </si>
  <si>
    <t>المتوسط السنوي</t>
  </si>
  <si>
    <t>موبايلي</t>
  </si>
  <si>
    <t>زين</t>
  </si>
  <si>
    <t>المتوسط:
السنوي</t>
  </si>
  <si>
    <t>Av Yr</t>
  </si>
  <si>
    <t>جودة  خدمات الربط البيني</t>
  </si>
  <si>
    <t>اسم مقدم الخدمة</t>
  </si>
  <si>
    <t>شركة الاتصالات السعودية</t>
  </si>
  <si>
    <t>المؤشر</t>
  </si>
  <si>
    <t>المعيار</t>
  </si>
  <si>
    <t xml:space="preserve">الربط البيني القائم على نظام الاشارات رقم 7
</t>
  </si>
  <si>
    <t xml:space="preserve">خدمة وصلة التراسل
 </t>
  </si>
  <si>
    <t>عذيب</t>
  </si>
  <si>
    <t>زمن تركيب وصلة (جديدة)</t>
  </si>
  <si>
    <t>زمن تركيب وصلة (مع توفر سعات إضافية على الاتصال الحالي)</t>
  </si>
  <si>
    <t>زمن إصلاح عطل (مؤثر على الخدمة)</t>
  </si>
  <si>
    <t>زمن إصلاح عطل (غير مؤثر على الخدمة)</t>
  </si>
  <si>
    <t>توفر الخدمة</t>
  </si>
  <si>
    <t>معدل التوصيل الانتهائي غير الناجح</t>
  </si>
  <si>
    <t>زمن تركيب وصلة (مع توفر الأجهزة)</t>
  </si>
  <si>
    <t>زمن تركيب وصلة (مع عدم توفر الأجهزة)</t>
  </si>
  <si>
    <t>نتائج القياسات (M = شهر, Av = المتوسط, Q = الربع , Yr = سنه)</t>
  </si>
  <si>
    <t>20 اسبوع (Rio)</t>
  </si>
  <si>
    <t>10 اسابيع (Rio)</t>
  </si>
  <si>
    <t>85% يتم اصلاحه في 10 ساعات (Rio)</t>
  </si>
  <si>
    <t>85%  يتم اصلاحة في 36 ساعة (Rio)</t>
  </si>
  <si>
    <t>99.7% سنويا (Rio)</t>
  </si>
  <si>
    <t>10 اسبوع (Rio)</t>
  </si>
  <si>
    <t>20 اسابيع (Rio)</t>
  </si>
  <si>
    <t>85% يتم اصلاحه في 20 ساعات (Rio)</t>
  </si>
  <si>
    <t>85%  يتم اصلاحة في 72 ساعة (Rio)</t>
  </si>
  <si>
    <t>2G =3.7
3G=3.8</t>
  </si>
  <si>
    <t>published on STC website</t>
  </si>
  <si>
    <t>2G = 3.7
3G = 3.8</t>
  </si>
  <si>
    <t>منشورة على موقع الشركة وتحدث</t>
  </si>
  <si>
    <t>2G=3.7
3G=3.8</t>
  </si>
  <si>
    <t>مؤشرات جودة خدمة شركة اتحاد اتصالات (موبايلي) لعام 2017م</t>
  </si>
  <si>
    <t>Mobily QoS for 2017</t>
  </si>
  <si>
    <t>مؤشرات جودة خدمة شركة الاتصالات المتنقلة (زين)  لعام 2017م</t>
  </si>
  <si>
    <t>STC QoS for 2017</t>
  </si>
  <si>
    <t>مؤشرات جودة خدمة شركة الاتصالات السعودية  عن العام 2017م</t>
  </si>
  <si>
    <t>Zain QoS for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</si>
</sst>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00%"/>
    <numFmt numFmtId="166" formatCode="0.0"/>
    <numFmt numFmtId="167" formatCode="#,##0.0"/>
    <numFmt numFmtId="168" formatCode="0.000"/>
  </numFmts>
  <fonts count="17">
    <font>
      <sz val="11"/>
      <color theme="1"/>
      <name val="Arial"/>
      <family val="2"/>
      <charset val="178"/>
      <scheme val="minor"/>
    </font>
    <font>
      <b/>
      <sz val="9"/>
      <color rgb="FFFFFFFF"/>
      <name val="Arial"/>
      <family val="2"/>
      <charset val="178"/>
      <scheme val="minor"/>
    </font>
    <font>
      <sz val="9"/>
      <color rgb="FF000080"/>
      <name val="Arial"/>
      <family val="2"/>
      <charset val="178"/>
      <scheme val="minor"/>
    </font>
    <font>
      <sz val="9"/>
      <color rgb="FF003366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9"/>
      <color rgb="FFFFFFFF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</font>
    <font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sz val="9"/>
      <name val="Times New Roman"/>
      <family val="1"/>
    </font>
    <font>
      <b/>
      <sz val="9"/>
      <name val="Fred"/>
    </font>
    <font>
      <sz val="10"/>
      <name val="Arial"/>
      <family val="2"/>
    </font>
    <font>
      <b/>
      <sz val="10"/>
      <name val="Cambria"/>
      <family val="1"/>
    </font>
    <font>
      <b/>
      <sz val="10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DD9C4"/>
        <bgColor indexed="64"/>
      </patternFill>
    </fill>
  </fills>
  <borders count="105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</cellStyleXfs>
  <cellXfs count="270">
    <xf numFmtId="0" fontId="0" fillId="0" borderId="0" xfId="0"/>
    <xf numFmtId="0" fontId="0" fillId="0" borderId="0" xfId="0" applyAlignment="1">
      <alignment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2"/>
    </xf>
    <xf numFmtId="9" fontId="2" fillId="0" borderId="1" xfId="0" applyNumberFormat="1" applyFont="1" applyFill="1" applyBorder="1" applyAlignment="1">
      <alignment horizontal="center" vertical="center" wrapText="1" readingOrder="2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top" wrapText="1" readingOrder="2"/>
    </xf>
    <xf numFmtId="0" fontId="1" fillId="2" borderId="5" xfId="0" applyFont="1" applyFill="1" applyBorder="1" applyAlignment="1">
      <alignment horizontal="center" vertical="top" wrapText="1" readingOrder="2"/>
    </xf>
    <xf numFmtId="0" fontId="1" fillId="2" borderId="7" xfId="0" applyFont="1" applyFill="1" applyBorder="1" applyAlignment="1">
      <alignment horizontal="center" vertical="top" wrapText="1" readingOrder="2"/>
    </xf>
    <xf numFmtId="0" fontId="1" fillId="2" borderId="11" xfId="0" applyFont="1" applyFill="1" applyBorder="1" applyAlignment="1">
      <alignment horizontal="center" vertical="top" wrapText="1" readingOrder="2"/>
    </xf>
    <xf numFmtId="9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9" fontId="3" fillId="4" borderId="14" xfId="0" applyNumberFormat="1" applyFont="1" applyFill="1" applyBorder="1" applyAlignment="1">
      <alignment horizontal="center" vertical="center" wrapText="1"/>
    </xf>
    <xf numFmtId="10" fontId="3" fillId="4" borderId="14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" fontId="4" fillId="4" borderId="15" xfId="0" applyNumberFormat="1" applyFont="1" applyFill="1" applyBorder="1" applyAlignment="1">
      <alignment horizontal="center" vertical="center" wrapText="1"/>
    </xf>
    <xf numFmtId="2" fontId="4" fillId="4" borderId="14" xfId="0" applyNumberFormat="1" applyFont="1" applyFill="1" applyBorder="1" applyAlignment="1">
      <alignment horizontal="center" vertical="center" wrapText="1"/>
    </xf>
    <xf numFmtId="9" fontId="4" fillId="3" borderId="15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top" wrapText="1" readingOrder="2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0" fontId="3" fillId="3" borderId="15" xfId="0" applyNumberFormat="1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left" vertical="center" wrapText="1"/>
    </xf>
    <xf numFmtId="0" fontId="12" fillId="0" borderId="30" xfId="0" applyNumberFormat="1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9" fillId="8" borderId="28" xfId="0" applyNumberFormat="1" applyFont="1" applyFill="1" applyBorder="1" applyAlignment="1">
      <alignment horizontal="center" vertical="center"/>
    </xf>
    <xf numFmtId="0" fontId="12" fillId="7" borderId="28" xfId="0" applyFont="1" applyFill="1" applyBorder="1" applyAlignment="1">
      <alignment horizontal="left" vertical="center" wrapText="1"/>
    </xf>
    <xf numFmtId="0" fontId="12" fillId="0" borderId="19" xfId="0" applyNumberFormat="1" applyFont="1" applyFill="1" applyBorder="1" applyAlignment="1">
      <alignment horizontal="center" vertical="center"/>
    </xf>
    <xf numFmtId="0" fontId="12" fillId="0" borderId="32" xfId="0" applyNumberFormat="1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left" vertical="center" wrapText="1"/>
    </xf>
    <xf numFmtId="10" fontId="12" fillId="0" borderId="20" xfId="0" applyNumberFormat="1" applyFont="1" applyFill="1" applyBorder="1" applyAlignment="1">
      <alignment horizontal="center" vertical="center" wrapText="1"/>
    </xf>
    <xf numFmtId="10" fontId="12" fillId="0" borderId="27" xfId="0" applyNumberFormat="1" applyFont="1" applyFill="1" applyBorder="1" applyAlignment="1">
      <alignment horizontal="center" vertical="center" wrapText="1"/>
    </xf>
    <xf numFmtId="10" fontId="9" fillId="8" borderId="28" xfId="0" applyNumberFormat="1" applyFont="1" applyFill="1" applyBorder="1" applyAlignment="1">
      <alignment horizontal="center" vertical="center" wrapText="1"/>
    </xf>
    <xf numFmtId="10" fontId="12" fillId="0" borderId="29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left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left" vertical="center" wrapText="1"/>
    </xf>
    <xf numFmtId="10" fontId="12" fillId="0" borderId="35" xfId="0" applyNumberFormat="1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10" fontId="9" fillId="5" borderId="39" xfId="0" applyNumberFormat="1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left" vertical="center" wrapText="1"/>
    </xf>
    <xf numFmtId="0" fontId="12" fillId="7" borderId="44" xfId="0" applyFont="1" applyFill="1" applyBorder="1" applyAlignment="1">
      <alignment horizontal="left" vertical="center" wrapText="1"/>
    </xf>
    <xf numFmtId="0" fontId="12" fillId="0" borderId="45" xfId="1" applyNumberFormat="1" applyFont="1" applyFill="1" applyBorder="1" applyAlignment="1">
      <alignment horizontal="center" vertical="center" wrapText="1"/>
    </xf>
    <xf numFmtId="0" fontId="12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9" fillId="8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2" fillId="0" borderId="50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/>
    </xf>
    <xf numFmtId="0" fontId="12" fillId="0" borderId="50" xfId="0" applyNumberFormat="1" applyFont="1" applyFill="1" applyBorder="1" applyAlignment="1">
      <alignment horizontal="center" vertical="center"/>
    </xf>
    <xf numFmtId="0" fontId="9" fillId="8" borderId="48" xfId="0" applyNumberFormat="1" applyFont="1" applyFill="1" applyBorder="1" applyAlignment="1">
      <alignment horizontal="center" vertical="center"/>
    </xf>
    <xf numFmtId="0" fontId="9" fillId="9" borderId="51" xfId="0" applyNumberFormat="1" applyFont="1" applyFill="1" applyBorder="1" applyAlignment="1">
      <alignment horizontal="center" vertical="center"/>
    </xf>
    <xf numFmtId="0" fontId="9" fillId="9" borderId="52" xfId="0" applyNumberFormat="1" applyFont="1" applyFill="1" applyBorder="1" applyAlignment="1">
      <alignment horizontal="center" vertical="center"/>
    </xf>
    <xf numFmtId="10" fontId="9" fillId="9" borderId="52" xfId="0" applyNumberFormat="1" applyFont="1" applyFill="1" applyBorder="1" applyAlignment="1">
      <alignment horizontal="center" vertical="center"/>
    </xf>
    <xf numFmtId="10" fontId="9" fillId="9" borderId="53" xfId="0" applyNumberFormat="1" applyFont="1" applyFill="1" applyBorder="1" applyAlignment="1">
      <alignment horizontal="center" vertical="center"/>
    </xf>
    <xf numFmtId="10" fontId="9" fillId="9" borderId="54" xfId="0" applyNumberFormat="1" applyFont="1" applyFill="1" applyBorder="1" applyAlignment="1">
      <alignment horizontal="center" vertical="center"/>
    </xf>
    <xf numFmtId="0" fontId="9" fillId="9" borderId="55" xfId="0" applyNumberFormat="1" applyFont="1" applyFill="1" applyBorder="1" applyAlignment="1">
      <alignment horizontal="center" vertical="center"/>
    </xf>
    <xf numFmtId="0" fontId="11" fillId="6" borderId="57" xfId="0" applyFont="1" applyFill="1" applyBorder="1" applyAlignment="1">
      <alignment horizontal="left" vertical="center" wrapText="1"/>
    </xf>
    <xf numFmtId="0" fontId="12" fillId="7" borderId="58" xfId="0" applyFont="1" applyFill="1" applyBorder="1" applyAlignment="1">
      <alignment horizontal="left" vertical="center" wrapText="1"/>
    </xf>
    <xf numFmtId="10" fontId="12" fillId="0" borderId="59" xfId="0" applyNumberFormat="1" applyFont="1" applyFill="1" applyBorder="1" applyAlignment="1">
      <alignment horizontal="center" vertical="center" wrapText="1"/>
    </xf>
    <xf numFmtId="10" fontId="12" fillId="0" borderId="60" xfId="0" applyNumberFormat="1" applyFont="1" applyFill="1" applyBorder="1" applyAlignment="1">
      <alignment horizontal="center" vertical="center" wrapText="1"/>
    </xf>
    <xf numFmtId="10" fontId="12" fillId="0" borderId="61" xfId="0" applyNumberFormat="1" applyFont="1" applyFill="1" applyBorder="1" applyAlignment="1">
      <alignment horizontal="center" vertical="center" wrapText="1"/>
    </xf>
    <xf numFmtId="10" fontId="9" fillId="8" borderId="58" xfId="0" applyNumberFormat="1" applyFont="1" applyFill="1" applyBorder="1" applyAlignment="1">
      <alignment horizontal="center" vertical="center" wrapText="1"/>
    </xf>
    <xf numFmtId="10" fontId="12" fillId="0" borderId="62" xfId="0" applyNumberFormat="1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9" fillId="8" borderId="58" xfId="0" applyFont="1" applyFill="1" applyBorder="1" applyAlignment="1">
      <alignment horizontal="center" vertical="center"/>
    </xf>
    <xf numFmtId="10" fontId="9" fillId="9" borderId="64" xfId="0" applyNumberFormat="1" applyFont="1" applyFill="1" applyBorder="1" applyAlignment="1">
      <alignment horizontal="center" vertical="center"/>
    </xf>
    <xf numFmtId="10" fontId="0" fillId="0" borderId="0" xfId="0" applyNumberFormat="1"/>
    <xf numFmtId="10" fontId="12" fillId="0" borderId="65" xfId="0" applyNumberFormat="1" applyFont="1" applyFill="1" applyBorder="1" applyAlignment="1">
      <alignment horizontal="center" vertical="center" wrapText="1"/>
    </xf>
    <xf numFmtId="10" fontId="12" fillId="0" borderId="36" xfId="0" applyNumberFormat="1" applyFont="1" applyFill="1" applyBorder="1" applyAlignment="1">
      <alignment horizontal="center" vertical="center" wrapText="1"/>
    </xf>
    <xf numFmtId="10" fontId="4" fillId="3" borderId="15" xfId="0" applyNumberFormat="1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top" wrapText="1" readingOrder="2"/>
    </xf>
    <xf numFmtId="9" fontId="9" fillId="9" borderId="5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7" borderId="44" xfId="0" applyFont="1" applyFill="1" applyBorder="1" applyAlignment="1">
      <alignment horizontal="center" vertical="center" wrapText="1" readingOrder="2"/>
    </xf>
    <xf numFmtId="0" fontId="12" fillId="7" borderId="28" xfId="0" applyFont="1" applyFill="1" applyBorder="1" applyAlignment="1">
      <alignment horizontal="center" vertical="center" wrapText="1" readingOrder="2"/>
    </xf>
    <xf numFmtId="0" fontId="12" fillId="7" borderId="24" xfId="0" applyFont="1" applyFill="1" applyBorder="1" applyAlignment="1">
      <alignment horizontal="center" vertical="center" wrapText="1" readingOrder="2"/>
    </xf>
    <xf numFmtId="0" fontId="12" fillId="7" borderId="12" xfId="0" applyFont="1" applyFill="1" applyBorder="1" applyAlignment="1">
      <alignment horizontal="center" vertical="center" wrapText="1" readingOrder="2"/>
    </xf>
    <xf numFmtId="0" fontId="12" fillId="7" borderId="34" xfId="0" applyFont="1" applyFill="1" applyBorder="1" applyAlignment="1">
      <alignment horizontal="center" vertical="center" wrapText="1" readingOrder="2"/>
    </xf>
    <xf numFmtId="0" fontId="13" fillId="5" borderId="22" xfId="0" applyFont="1" applyFill="1" applyBorder="1" applyAlignment="1">
      <alignment horizontal="center" vertical="center" wrapText="1" readingOrder="2"/>
    </xf>
    <xf numFmtId="0" fontId="15" fillId="10" borderId="48" xfId="0" applyFont="1" applyFill="1" applyBorder="1" applyAlignment="1">
      <alignment horizontal="center" vertical="center" wrapText="1" readingOrder="2"/>
    </xf>
    <xf numFmtId="0" fontId="15" fillId="10" borderId="28" xfId="0" applyFont="1" applyFill="1" applyBorder="1" applyAlignment="1">
      <alignment horizontal="center" vertical="center" wrapText="1" readingOrder="2"/>
    </xf>
    <xf numFmtId="0" fontId="15" fillId="10" borderId="58" xfId="0" applyFont="1" applyFill="1" applyBorder="1" applyAlignment="1">
      <alignment horizontal="center" vertical="center" wrapText="1" readingOrder="2"/>
    </xf>
    <xf numFmtId="0" fontId="12" fillId="7" borderId="5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4" fillId="3" borderId="1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10" fontId="4" fillId="4" borderId="15" xfId="0" applyNumberFormat="1" applyFont="1" applyFill="1" applyBorder="1" applyAlignment="1">
      <alignment horizontal="center" vertical="center" wrapText="1"/>
    </xf>
    <xf numFmtId="10" fontId="12" fillId="0" borderId="26" xfId="0" applyNumberFormat="1" applyFont="1" applyFill="1" applyBorder="1" applyAlignment="1">
      <alignment horizontal="center" vertical="center" wrapText="1"/>
    </xf>
    <xf numFmtId="10" fontId="12" fillId="0" borderId="67" xfId="0" applyNumberFormat="1" applyFont="1" applyFill="1" applyBorder="1" applyAlignment="1">
      <alignment horizontal="center" vertical="center" wrapText="1"/>
    </xf>
    <xf numFmtId="9" fontId="3" fillId="4" borderId="15" xfId="0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9" fontId="3" fillId="3" borderId="15" xfId="0" applyNumberFormat="1" applyFont="1" applyFill="1" applyBorder="1" applyAlignment="1">
      <alignment horizontal="center" vertical="center" wrapText="1"/>
    </xf>
    <xf numFmtId="10" fontId="3" fillId="4" borderId="15" xfId="0" applyNumberFormat="1" applyFont="1" applyFill="1" applyBorder="1" applyAlignment="1">
      <alignment horizontal="center" vertical="center" wrapText="1"/>
    </xf>
    <xf numFmtId="10" fontId="3" fillId="3" borderId="15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0" fontId="12" fillId="0" borderId="68" xfId="0" applyNumberFormat="1" applyFont="1" applyFill="1" applyBorder="1" applyAlignment="1">
      <alignment horizontal="center" vertical="center" wrapText="1"/>
    </xf>
    <xf numFmtId="10" fontId="12" fillId="0" borderId="69" xfId="0" applyNumberFormat="1" applyFont="1" applyFill="1" applyBorder="1" applyAlignment="1">
      <alignment horizontal="center" vertical="center" wrapText="1"/>
    </xf>
    <xf numFmtId="10" fontId="12" fillId="0" borderId="70" xfId="0" applyNumberFormat="1" applyFont="1" applyFill="1" applyBorder="1" applyAlignment="1">
      <alignment horizontal="center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/>
    </xf>
    <xf numFmtId="0" fontId="12" fillId="0" borderId="72" xfId="0" applyNumberFormat="1" applyFont="1" applyFill="1" applyBorder="1" applyAlignment="1">
      <alignment horizontal="center" vertical="center"/>
    </xf>
    <xf numFmtId="0" fontId="12" fillId="0" borderId="73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0" fontId="12" fillId="0" borderId="22" xfId="0" applyNumberFormat="1" applyFont="1" applyFill="1" applyBorder="1" applyAlignment="1">
      <alignment horizontal="center" vertical="center" wrapText="1"/>
    </xf>
    <xf numFmtId="10" fontId="12" fillId="3" borderId="22" xfId="0" applyNumberFormat="1" applyFont="1" applyFill="1" applyBorder="1" applyAlignment="1">
      <alignment horizontal="center" vertical="center" wrapText="1"/>
    </xf>
    <xf numFmtId="10" fontId="12" fillId="3" borderId="70" xfId="0" applyNumberFormat="1" applyFont="1" applyFill="1" applyBorder="1" applyAlignment="1">
      <alignment horizontal="center" vertical="center" wrapText="1"/>
    </xf>
    <xf numFmtId="10" fontId="12" fillId="3" borderId="68" xfId="0" applyNumberFormat="1" applyFont="1" applyFill="1" applyBorder="1" applyAlignment="1">
      <alignment horizontal="center" vertical="center" wrapText="1"/>
    </xf>
    <xf numFmtId="10" fontId="12" fillId="3" borderId="69" xfId="0" applyNumberFormat="1" applyFont="1" applyFill="1" applyBorder="1" applyAlignment="1">
      <alignment horizontal="center" vertical="center" wrapText="1"/>
    </xf>
    <xf numFmtId="0" fontId="12" fillId="3" borderId="68" xfId="0" applyNumberFormat="1" applyFont="1" applyFill="1" applyBorder="1" applyAlignment="1">
      <alignment horizontal="center" vertical="center" wrapText="1"/>
    </xf>
    <xf numFmtId="0" fontId="12" fillId="3" borderId="70" xfId="0" applyNumberFormat="1" applyFont="1" applyFill="1" applyBorder="1" applyAlignment="1">
      <alignment horizontal="center" vertical="center" wrapText="1"/>
    </xf>
    <xf numFmtId="10" fontId="0" fillId="0" borderId="0" xfId="1" applyNumberFormat="1" applyFont="1"/>
    <xf numFmtId="10" fontId="3" fillId="3" borderId="15" xfId="1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67" fontId="3" fillId="4" borderId="1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21" xfId="0" applyFont="1" applyFill="1" applyBorder="1" applyAlignment="1">
      <alignment horizontal="center" vertical="center" wrapText="1" readingOrder="2"/>
    </xf>
    <xf numFmtId="0" fontId="12" fillId="3" borderId="48" xfId="0" applyNumberFormat="1" applyFont="1" applyFill="1" applyBorder="1" applyAlignment="1">
      <alignment horizontal="center" vertical="center" wrapText="1"/>
    </xf>
    <xf numFmtId="0" fontId="12" fillId="3" borderId="33" xfId="0" applyNumberFormat="1" applyFont="1" applyFill="1" applyBorder="1" applyAlignment="1">
      <alignment horizontal="center" vertical="center"/>
    </xf>
    <xf numFmtId="0" fontId="12" fillId="3" borderId="48" xfId="0" applyNumberFormat="1" applyFont="1" applyFill="1" applyBorder="1" applyAlignment="1">
      <alignment horizontal="center" vertical="center"/>
    </xf>
    <xf numFmtId="9" fontId="3" fillId="0" borderId="40" xfId="0" applyNumberFormat="1" applyFont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center" vertical="center" wrapText="1"/>
    </xf>
    <xf numFmtId="9" fontId="16" fillId="4" borderId="77" xfId="0" applyNumberFormat="1" applyFont="1" applyFill="1" applyBorder="1" applyAlignment="1">
      <alignment horizontal="center" vertical="center" wrapText="1" readingOrder="1"/>
    </xf>
    <xf numFmtId="9" fontId="16" fillId="4" borderId="78" xfId="0" applyNumberFormat="1" applyFont="1" applyFill="1" applyBorder="1" applyAlignment="1">
      <alignment horizontal="center" vertical="center" wrapText="1" readingOrder="1"/>
    </xf>
    <xf numFmtId="9" fontId="16" fillId="4" borderId="79" xfId="0" applyNumberFormat="1" applyFont="1" applyFill="1" applyBorder="1" applyAlignment="1">
      <alignment horizontal="center" vertical="center" wrapText="1" readingOrder="1"/>
    </xf>
    <xf numFmtId="10" fontId="16" fillId="4" borderId="77" xfId="0" applyNumberFormat="1" applyFont="1" applyFill="1" applyBorder="1" applyAlignment="1">
      <alignment horizontal="center" vertical="center" wrapText="1" readingOrder="1"/>
    </xf>
    <xf numFmtId="10" fontId="16" fillId="4" borderId="78" xfId="0" applyNumberFormat="1" applyFont="1" applyFill="1" applyBorder="1" applyAlignment="1">
      <alignment horizontal="center" vertical="center" wrapText="1" readingOrder="1"/>
    </xf>
    <xf numFmtId="10" fontId="16" fillId="4" borderId="79" xfId="0" applyNumberFormat="1" applyFont="1" applyFill="1" applyBorder="1" applyAlignment="1">
      <alignment horizontal="center" vertical="center" wrapText="1" readingOrder="1"/>
    </xf>
    <xf numFmtId="0" fontId="16" fillId="4" borderId="82" xfId="0" applyFont="1" applyFill="1" applyBorder="1" applyAlignment="1">
      <alignment horizontal="center" vertical="center" wrapText="1" readingOrder="1"/>
    </xf>
    <xf numFmtId="0" fontId="16" fillId="4" borderId="80" xfId="0" applyFont="1" applyFill="1" applyBorder="1" applyAlignment="1">
      <alignment horizontal="center" vertical="center" wrapText="1" readingOrder="1"/>
    </xf>
    <xf numFmtId="0" fontId="16" fillId="4" borderId="81" xfId="0" applyFont="1" applyFill="1" applyBorder="1" applyAlignment="1">
      <alignment horizontal="center" vertical="center" wrapText="1" readingOrder="1"/>
    </xf>
    <xf numFmtId="0" fontId="16" fillId="4" borderId="83" xfId="0" applyFont="1" applyFill="1" applyBorder="1" applyAlignment="1">
      <alignment horizontal="center" vertical="center" wrapText="1" readingOrder="1"/>
    </xf>
    <xf numFmtId="0" fontId="16" fillId="4" borderId="84" xfId="0" applyFont="1" applyFill="1" applyBorder="1" applyAlignment="1">
      <alignment vertical="center" wrapText="1" readingOrder="1"/>
    </xf>
    <xf numFmtId="0" fontId="16" fillId="4" borderId="85" xfId="0" applyFont="1" applyFill="1" applyBorder="1" applyAlignment="1">
      <alignment horizontal="center" vertical="center" wrapText="1" readingOrder="1"/>
    </xf>
    <xf numFmtId="10" fontId="16" fillId="4" borderId="86" xfId="0" applyNumberFormat="1" applyFont="1" applyFill="1" applyBorder="1" applyAlignment="1">
      <alignment horizontal="center" vertical="center" wrapText="1" readingOrder="1"/>
    </xf>
    <xf numFmtId="9" fontId="16" fillId="4" borderId="87" xfId="0" applyNumberFormat="1" applyFont="1" applyFill="1" applyBorder="1" applyAlignment="1">
      <alignment horizontal="center" vertical="center" wrapText="1" readingOrder="1"/>
    </xf>
    <xf numFmtId="9" fontId="16" fillId="4" borderId="88" xfId="0" applyNumberFormat="1" applyFont="1" applyFill="1" applyBorder="1" applyAlignment="1">
      <alignment horizontal="center" vertical="center" wrapText="1" readingOrder="1"/>
    </xf>
    <xf numFmtId="0" fontId="16" fillId="4" borderId="89" xfId="0" applyFont="1" applyFill="1" applyBorder="1" applyAlignment="1">
      <alignment horizontal="center" vertical="center" wrapText="1" readingOrder="1"/>
    </xf>
    <xf numFmtId="0" fontId="16" fillId="4" borderId="92" xfId="0" applyFont="1" applyFill="1" applyBorder="1" applyAlignment="1">
      <alignment horizontal="center" vertical="center" wrapText="1" readingOrder="1"/>
    </xf>
    <xf numFmtId="0" fontId="16" fillId="4" borderId="93" xfId="0" applyFont="1" applyFill="1" applyBorder="1" applyAlignment="1">
      <alignment horizontal="center" vertical="center" wrapText="1" readingOrder="1"/>
    </xf>
    <xf numFmtId="9" fontId="16" fillId="4" borderId="89" xfId="0" applyNumberFormat="1" applyFont="1" applyFill="1" applyBorder="1" applyAlignment="1">
      <alignment horizontal="center" vertical="center" wrapText="1" readingOrder="1"/>
    </xf>
    <xf numFmtId="9" fontId="16" fillId="4" borderId="91" xfId="0" applyNumberFormat="1" applyFont="1" applyFill="1" applyBorder="1" applyAlignment="1">
      <alignment horizontal="center" vertical="center" wrapText="1" readingOrder="1"/>
    </xf>
    <xf numFmtId="10" fontId="16" fillId="4" borderId="87" xfId="0" applyNumberFormat="1" applyFont="1" applyFill="1" applyBorder="1" applyAlignment="1">
      <alignment horizontal="center" vertical="center" wrapText="1" readingOrder="1"/>
    </xf>
    <xf numFmtId="10" fontId="16" fillId="4" borderId="88" xfId="0" applyNumberFormat="1" applyFont="1" applyFill="1" applyBorder="1" applyAlignment="1">
      <alignment horizontal="center" vertical="center" wrapText="1" readingOrder="1"/>
    </xf>
    <xf numFmtId="10" fontId="16" fillId="4" borderId="94" xfId="0" applyNumberFormat="1" applyFont="1" applyFill="1" applyBorder="1" applyAlignment="1">
      <alignment horizontal="center" vertical="center" wrapText="1" readingOrder="1"/>
    </xf>
    <xf numFmtId="10" fontId="16" fillId="4" borderId="90" xfId="0" applyNumberFormat="1" applyFont="1" applyFill="1" applyBorder="1" applyAlignment="1">
      <alignment horizontal="center" vertical="center" wrapText="1" readingOrder="1"/>
    </xf>
    <xf numFmtId="10" fontId="16" fillId="4" borderId="95" xfId="0" applyNumberFormat="1" applyFont="1" applyFill="1" applyBorder="1" applyAlignment="1">
      <alignment horizontal="center" vertical="center" wrapText="1" readingOrder="1"/>
    </xf>
    <xf numFmtId="0" fontId="3" fillId="3" borderId="15" xfId="1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15" fillId="10" borderId="24" xfId="0" applyFont="1" applyFill="1" applyBorder="1" applyAlignment="1">
      <alignment horizontal="center" vertical="center" wrapText="1" readingOrder="2"/>
    </xf>
    <xf numFmtId="0" fontId="12" fillId="7" borderId="25" xfId="0" applyFont="1" applyFill="1" applyBorder="1" applyAlignment="1">
      <alignment horizontal="center" vertical="center" wrapText="1" readingOrder="2"/>
    </xf>
    <xf numFmtId="0" fontId="12" fillId="0" borderId="99" xfId="1" applyNumberFormat="1" applyFont="1" applyFill="1" applyBorder="1" applyAlignment="1">
      <alignment horizontal="center" vertical="center" wrapText="1"/>
    </xf>
    <xf numFmtId="0" fontId="12" fillId="0" borderId="19" xfId="0" applyNumberFormat="1" applyFont="1" applyFill="1" applyBorder="1" applyAlignment="1">
      <alignment horizontal="center" vertical="center" wrapText="1"/>
    </xf>
    <xf numFmtId="0" fontId="12" fillId="0" borderId="32" xfId="0" applyNumberFormat="1" applyFont="1" applyFill="1" applyBorder="1" applyAlignment="1">
      <alignment horizontal="center" vertical="center" wrapText="1"/>
    </xf>
    <xf numFmtId="0" fontId="9" fillId="8" borderId="24" xfId="0" applyNumberFormat="1" applyFont="1" applyFill="1" applyBorder="1" applyAlignment="1">
      <alignment horizontal="center" vertical="center" wrapText="1"/>
    </xf>
    <xf numFmtId="0" fontId="12" fillId="0" borderId="30" xfId="0" applyNumberFormat="1" applyFont="1" applyFill="1" applyBorder="1" applyAlignment="1">
      <alignment horizontal="center" vertical="center" wrapText="1"/>
    </xf>
    <xf numFmtId="0" fontId="12" fillId="0" borderId="31" xfId="0" applyNumberFormat="1" applyFont="1" applyFill="1" applyBorder="1" applyAlignment="1">
      <alignment horizontal="center" vertical="center" wrapText="1"/>
    </xf>
    <xf numFmtId="0" fontId="9" fillId="8" borderId="24" xfId="0" applyNumberFormat="1" applyFont="1" applyFill="1" applyBorder="1" applyAlignment="1">
      <alignment horizontal="center" vertical="center"/>
    </xf>
    <xf numFmtId="0" fontId="9" fillId="9" borderId="100" xfId="0" applyNumberFormat="1" applyFont="1" applyFill="1" applyBorder="1" applyAlignment="1">
      <alignment horizontal="center" vertical="center"/>
    </xf>
    <xf numFmtId="0" fontId="15" fillId="10" borderId="34" xfId="0" applyFont="1" applyFill="1" applyBorder="1" applyAlignment="1">
      <alignment horizontal="center" vertical="center" wrapText="1" readingOrder="2"/>
    </xf>
    <xf numFmtId="10" fontId="9" fillId="8" borderId="34" xfId="0" applyNumberFormat="1" applyFont="1" applyFill="1" applyBorder="1" applyAlignment="1">
      <alignment horizontal="center" vertical="center" wrapText="1"/>
    </xf>
    <xf numFmtId="10" fontId="9" fillId="9" borderId="101" xfId="0" applyNumberFormat="1" applyFont="1" applyFill="1" applyBorder="1" applyAlignment="1">
      <alignment horizontal="center" vertical="center"/>
    </xf>
    <xf numFmtId="4" fontId="9" fillId="8" borderId="24" xfId="0" applyNumberFormat="1" applyFont="1" applyFill="1" applyBorder="1" applyAlignment="1">
      <alignment horizontal="center" vertical="center" wrapText="1"/>
    </xf>
    <xf numFmtId="10" fontId="12" fillId="0" borderId="102" xfId="0" applyNumberFormat="1" applyFont="1" applyFill="1" applyBorder="1" applyAlignment="1">
      <alignment horizontal="center" vertical="center" wrapText="1"/>
    </xf>
    <xf numFmtId="166" fontId="4" fillId="3" borderId="15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10" fontId="4" fillId="3" borderId="16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3" fillId="4" borderId="15" xfId="0" applyNumberFormat="1" applyFont="1" applyFill="1" applyBorder="1" applyAlignment="1">
      <alignment horizontal="center" vertical="center" wrapText="1"/>
    </xf>
    <xf numFmtId="164" fontId="16" fillId="4" borderId="91" xfId="0" applyNumberFormat="1" applyFont="1" applyFill="1" applyBorder="1" applyAlignment="1">
      <alignment horizontal="center" vertical="center" wrapText="1" readingOrder="1"/>
    </xf>
    <xf numFmtId="164" fontId="16" fillId="4" borderId="79" xfId="0" applyNumberFormat="1" applyFont="1" applyFill="1" applyBorder="1" applyAlignment="1">
      <alignment horizontal="center" vertical="center" wrapText="1" readingOrder="1"/>
    </xf>
    <xf numFmtId="164" fontId="16" fillId="4" borderId="89" xfId="0" applyNumberFormat="1" applyFont="1" applyFill="1" applyBorder="1" applyAlignment="1">
      <alignment horizontal="center" vertical="center" wrapText="1" readingOrder="1"/>
    </xf>
    <xf numFmtId="4" fontId="3" fillId="3" borderId="15" xfId="0" applyNumberFormat="1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 readingOrder="1"/>
    </xf>
    <xf numFmtId="0" fontId="16" fillId="4" borderId="103" xfId="0" applyFont="1" applyFill="1" applyBorder="1" applyAlignment="1">
      <alignment horizontal="center" vertical="center" wrapText="1" readingOrder="1"/>
    </xf>
    <xf numFmtId="0" fontId="16" fillId="4" borderId="104" xfId="0" applyFont="1" applyFill="1" applyBorder="1" applyAlignment="1">
      <alignment horizontal="center" vertical="center" wrapText="1" readingOrder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10" fontId="3" fillId="11" borderId="15" xfId="0" applyNumberFormat="1" applyFont="1" applyFill="1" applyBorder="1" applyAlignment="1">
      <alignment horizontal="center" vertical="center" wrapText="1"/>
    </xf>
    <xf numFmtId="10" fontId="3" fillId="12" borderId="14" xfId="0" applyNumberFormat="1" applyFont="1" applyFill="1" applyBorder="1" applyAlignment="1">
      <alignment horizontal="center" vertical="center" wrapText="1"/>
    </xf>
    <xf numFmtId="10" fontId="16" fillId="4" borderId="91" xfId="0" applyNumberFormat="1" applyFont="1" applyFill="1" applyBorder="1" applyAlignment="1">
      <alignment horizontal="center" vertical="center" wrapText="1" readingOrder="1"/>
    </xf>
    <xf numFmtId="10" fontId="16" fillId="4" borderId="89" xfId="0" applyNumberFormat="1" applyFont="1" applyFill="1" applyBorder="1" applyAlignment="1">
      <alignment horizontal="center" vertical="center" wrapText="1" readingOrder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4" fontId="16" fillId="4" borderId="77" xfId="0" applyNumberFormat="1" applyFont="1" applyFill="1" applyBorder="1" applyAlignment="1">
      <alignment horizontal="center" vertical="center" wrapText="1" readingOrder="1"/>
    </xf>
    <xf numFmtId="164" fontId="16" fillId="4" borderId="78" xfId="0" applyNumberFormat="1" applyFont="1" applyFill="1" applyBorder="1" applyAlignment="1">
      <alignment horizontal="center" vertical="center" wrapText="1" readingOrder="1"/>
    </xf>
    <xf numFmtId="164" fontId="16" fillId="4" borderId="88" xfId="0" applyNumberFormat="1" applyFont="1" applyFill="1" applyBorder="1" applyAlignment="1">
      <alignment horizontal="center" vertical="center" wrapText="1" readingOrder="1"/>
    </xf>
    <xf numFmtId="164" fontId="4" fillId="3" borderId="1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4" borderId="96" xfId="0" applyFont="1" applyFill="1" applyBorder="1" applyAlignment="1">
      <alignment horizontal="center" vertical="center" wrapText="1"/>
    </xf>
    <xf numFmtId="0" fontId="4" fillId="4" borderId="97" xfId="0" applyFont="1" applyFill="1" applyBorder="1" applyAlignment="1">
      <alignment horizontal="center" vertical="center" wrapText="1"/>
    </xf>
    <xf numFmtId="0" fontId="4" fillId="4" borderId="9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readingOrder="2"/>
    </xf>
    <xf numFmtId="0" fontId="10" fillId="0" borderId="43" xfId="0" applyFont="1" applyBorder="1" applyAlignment="1">
      <alignment horizontal="center" vertical="center" wrapText="1" readingOrder="2"/>
    </xf>
    <xf numFmtId="0" fontId="10" fillId="0" borderId="37" xfId="0" applyFont="1" applyBorder="1" applyAlignment="1">
      <alignment horizontal="center" vertical="center" readingOrder="2"/>
    </xf>
    <xf numFmtId="0" fontId="10" fillId="0" borderId="40" xfId="0" applyFont="1" applyBorder="1" applyAlignment="1">
      <alignment horizontal="center" vertical="center" readingOrder="2"/>
    </xf>
    <xf numFmtId="0" fontId="0" fillId="0" borderId="39" xfId="0" applyBorder="1" applyAlignment="1">
      <alignment horizontal="center" vertical="center" wrapText="1" readingOrder="2"/>
    </xf>
    <xf numFmtId="0" fontId="0" fillId="0" borderId="37" xfId="0" applyBorder="1" applyAlignment="1">
      <alignment horizontal="center" vertical="center" readingOrder="2"/>
    </xf>
    <xf numFmtId="0" fontId="0" fillId="0" borderId="56" xfId="0" applyBorder="1" applyAlignment="1">
      <alignment horizontal="center" vertical="center" readingOrder="2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 readingOrder="2"/>
    </xf>
    <xf numFmtId="0" fontId="13" fillId="5" borderId="9" xfId="0" applyFont="1" applyFill="1" applyBorder="1" applyAlignment="1">
      <alignment horizontal="center" vertical="center" wrapText="1" readingOrder="2"/>
    </xf>
    <xf numFmtId="0" fontId="13" fillId="5" borderId="10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 readingOrder="2"/>
    </xf>
    <xf numFmtId="0" fontId="9" fillId="5" borderId="12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74" xfId="0" applyFont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0" fillId="0" borderId="12" xfId="0" applyBorder="1"/>
  </cellXfs>
  <cellStyles count="4">
    <cellStyle name="Normal" xfId="0" builtinId="0"/>
    <cellStyle name="Normal 2" xfId="3"/>
    <cellStyle name="Percent" xfId="1" builtinId="5"/>
    <cellStyle name="Percent 2" xfId="2"/>
  </cellStyles>
  <dxfs count="0"/>
  <tableStyles count="0" defaultTableStyle="TableStyleMedium9" defaultPivotStyle="PivotStyleLight16"/>
  <colors>
    <mruColors>
      <color rgb="FFFFF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2"/>
  <sheetViews>
    <sheetView zoomScale="80" zoomScaleNormal="80" workbookViewId="0">
      <selection activeCell="H29" sqref="H29"/>
    </sheetView>
  </sheetViews>
  <sheetFormatPr defaultRowHeight="14.25"/>
  <cols>
    <col min="1" max="1" width="3.625" customWidth="1"/>
    <col min="2" max="2" width="10" bestFit="1" customWidth="1"/>
    <col min="3" max="3" width="7.125" bestFit="1" customWidth="1"/>
    <col min="4" max="4" width="2" bestFit="1" customWidth="1"/>
    <col min="5" max="5" width="18.75" customWidth="1"/>
    <col min="6" max="6" width="10.125" bestFit="1" customWidth="1"/>
    <col min="7" max="7" width="10.875" customWidth="1"/>
    <col min="8" max="8" width="10.75" customWidth="1"/>
    <col min="9" max="9" width="9.375" customWidth="1"/>
    <col min="10" max="10" width="12.25" customWidth="1"/>
    <col min="14" max="14" width="12" customWidth="1"/>
  </cols>
  <sheetData>
    <row r="1" spans="2:23" ht="15" thickBot="1"/>
    <row r="2" spans="2:23" ht="16.5" thickBot="1">
      <c r="C2" s="225" t="s">
        <v>188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7"/>
    </row>
    <row r="3" spans="2:23" ht="24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17" t="s">
        <v>95</v>
      </c>
      <c r="I3" s="17" t="s">
        <v>96</v>
      </c>
      <c r="J3" s="17" t="s">
        <v>105</v>
      </c>
      <c r="K3" s="17" t="s">
        <v>98</v>
      </c>
      <c r="L3" s="17" t="s">
        <v>99</v>
      </c>
      <c r="M3" s="17" t="s">
        <v>100</v>
      </c>
      <c r="N3" s="17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22" t="s">
        <v>148</v>
      </c>
    </row>
    <row r="4" spans="2:23" ht="24.75" thickBot="1">
      <c r="B4" s="222" t="s">
        <v>61</v>
      </c>
      <c r="C4" s="3" t="s">
        <v>28</v>
      </c>
      <c r="D4" s="18">
        <v>1</v>
      </c>
      <c r="E4" s="18" t="s">
        <v>68</v>
      </c>
      <c r="F4" s="19">
        <v>0.9</v>
      </c>
      <c r="G4" s="8">
        <f>'STC-Ar'!G4</f>
        <v>0.91</v>
      </c>
      <c r="H4" s="28">
        <f>'STC-Ar'!H4</f>
        <v>0.96</v>
      </c>
      <c r="I4" s="28">
        <f>'STC-Ar'!I4</f>
        <v>0.98</v>
      </c>
      <c r="J4" s="27">
        <f>'STC-Ar'!J4</f>
        <v>0.95000000000000007</v>
      </c>
      <c r="K4" s="28">
        <f>'STC-Ar'!K4</f>
        <v>0.96799999999999997</v>
      </c>
      <c r="L4" s="28">
        <f>'STC-Ar'!L4</f>
        <v>0.95699999999999996</v>
      </c>
      <c r="M4" s="28">
        <f>'STC-Ar'!M4</f>
        <v>0.93400000000000005</v>
      </c>
      <c r="N4" s="27">
        <f>'STC-Ar'!N4</f>
        <v>0.95299999999999996</v>
      </c>
      <c r="O4" s="28">
        <f>'STC-Ar'!O4</f>
        <v>0.91500000000000004</v>
      </c>
      <c r="P4" s="28">
        <f>'STC-Ar'!P4</f>
        <v>0.97399999999999998</v>
      </c>
      <c r="Q4" s="28">
        <f>'STC-Ar'!Q4</f>
        <v>0.98299999999999998</v>
      </c>
      <c r="R4" s="27">
        <f>'STC-Ar'!R4</f>
        <v>0.95733333333333326</v>
      </c>
      <c r="S4" s="28">
        <f>'STC-Ar'!S4</f>
        <v>0.97299999999999998</v>
      </c>
      <c r="T4" s="28">
        <f>'STC-Ar'!T4</f>
        <v>0.93799999999999994</v>
      </c>
      <c r="U4" s="28">
        <f>'STC-Ar'!U4</f>
        <v>0.94899999999999995</v>
      </c>
      <c r="V4" s="27">
        <f>'STC-Ar'!V4</f>
        <v>0.95333333333333325</v>
      </c>
      <c r="W4" s="137">
        <f>'STC-Ar'!W4</f>
        <v>0.95341666666666658</v>
      </c>
    </row>
    <row r="5" spans="2:23" ht="24.75" thickBot="1">
      <c r="B5" s="223"/>
      <c r="C5" s="3" t="s">
        <v>28</v>
      </c>
      <c r="D5" s="18">
        <v>2</v>
      </c>
      <c r="E5" s="18" t="s">
        <v>69</v>
      </c>
      <c r="F5" s="19">
        <v>0.9</v>
      </c>
      <c r="G5" s="28">
        <f>'STC-Ar'!G5</f>
        <v>0.99199999999999999</v>
      </c>
      <c r="H5" s="28">
        <f>'STC-Ar'!H5</f>
        <v>0.98899999999999999</v>
      </c>
      <c r="I5" s="28">
        <f>'STC-Ar'!I5</f>
        <v>0.91</v>
      </c>
      <c r="J5" s="27">
        <f>'STC-Ar'!J5</f>
        <v>0.96366666666666667</v>
      </c>
      <c r="K5" s="28">
        <f>'STC-Ar'!K5</f>
        <v>0.98399999999999999</v>
      </c>
      <c r="L5" s="28">
        <f>'STC-Ar'!L5</f>
        <v>0.97099999999999997</v>
      </c>
      <c r="M5" s="28">
        <f>'STC-Ar'!M5</f>
        <v>0.97299999999999998</v>
      </c>
      <c r="N5" s="27">
        <f>'STC-Ar'!N5</f>
        <v>0.97599999999999998</v>
      </c>
      <c r="O5" s="28">
        <f>'STC-Ar'!O5</f>
        <v>0.99</v>
      </c>
      <c r="P5" s="28">
        <f>'STC-Ar'!P5</f>
        <v>0.98</v>
      </c>
      <c r="Q5" s="28">
        <f>'STC-Ar'!Q5</f>
        <v>0.92900000000000005</v>
      </c>
      <c r="R5" s="27">
        <f>'STC-Ar'!R5</f>
        <v>0.96633333333333338</v>
      </c>
      <c r="S5" s="28">
        <f>'STC-Ar'!S5</f>
        <v>0.9</v>
      </c>
      <c r="T5" s="28">
        <f>'STC-Ar'!T5</f>
        <v>0.93</v>
      </c>
      <c r="U5" s="28">
        <f>'STC-Ar'!U5</f>
        <v>0.91500000000000004</v>
      </c>
      <c r="V5" s="27">
        <f>'STC-Ar'!V5</f>
        <v>0.91500000000000004</v>
      </c>
      <c r="W5" s="138">
        <f>'STC-Ar'!W5</f>
        <v>0.95525000000000004</v>
      </c>
    </row>
    <row r="6" spans="2:23" ht="36.75" thickBot="1">
      <c r="B6" s="223"/>
      <c r="C6" s="3" t="s">
        <v>28</v>
      </c>
      <c r="D6" s="18">
        <v>3</v>
      </c>
      <c r="E6" s="18" t="s">
        <v>70</v>
      </c>
      <c r="F6" s="19">
        <v>0.8</v>
      </c>
      <c r="G6" s="28">
        <f>'STC-Ar'!G6</f>
        <v>0.93</v>
      </c>
      <c r="H6" s="28">
        <f>'STC-Ar'!H6</f>
        <v>0.92</v>
      </c>
      <c r="I6" s="28">
        <f>'STC-Ar'!I6</f>
        <v>0.96</v>
      </c>
      <c r="J6" s="27">
        <f>'STC-Ar'!J6</f>
        <v>0.93666666666666665</v>
      </c>
      <c r="K6" s="28">
        <f>'STC-Ar'!K6</f>
        <v>0.99</v>
      </c>
      <c r="L6" s="28">
        <f>'STC-Ar'!L6</f>
        <v>0.98</v>
      </c>
      <c r="M6" s="28">
        <f>'STC-Ar'!M6</f>
        <v>0.98</v>
      </c>
      <c r="N6" s="27">
        <f>'STC-Ar'!N6</f>
        <v>0.98333333333333339</v>
      </c>
      <c r="O6" s="28">
        <f>'STC-Ar'!O6</f>
        <v>0.95</v>
      </c>
      <c r="P6" s="28">
        <f>'STC-Ar'!P6</f>
        <v>0.94</v>
      </c>
      <c r="Q6" s="28">
        <f>'STC-Ar'!Q6</f>
        <v>0.89</v>
      </c>
      <c r="R6" s="27">
        <f>'STC-Ar'!R6</f>
        <v>0.92666666666666664</v>
      </c>
      <c r="S6" s="28">
        <f>'STC-Ar'!S6</f>
        <v>0.96</v>
      </c>
      <c r="T6" s="28">
        <f>'STC-Ar'!T6</f>
        <v>0.96</v>
      </c>
      <c r="U6" s="28">
        <f>'STC-Ar'!U6</f>
        <v>0.93</v>
      </c>
      <c r="V6" s="27">
        <f>'STC-Ar'!V6</f>
        <v>0.95000000000000007</v>
      </c>
      <c r="W6" s="138">
        <f>'STC-Ar'!W6</f>
        <v>0.94916666666666671</v>
      </c>
    </row>
    <row r="7" spans="2:23" ht="15" thickBot="1">
      <c r="B7" s="223"/>
      <c r="C7" s="3" t="s">
        <v>28</v>
      </c>
      <c r="D7" s="18">
        <v>4</v>
      </c>
      <c r="E7" s="18" t="s">
        <v>45</v>
      </c>
      <c r="F7" s="18" t="s">
        <v>46</v>
      </c>
      <c r="G7" s="8">
        <f>'STC-Ar'!G7</f>
        <v>6.8999999999999999E-3</v>
      </c>
      <c r="H7" s="8">
        <f>'STC-Ar'!H7</f>
        <v>5.7000000000000002E-3</v>
      </c>
      <c r="I7" s="8">
        <f>'STC-Ar'!I7</f>
        <v>8.3999999999999995E-3</v>
      </c>
      <c r="J7" s="16">
        <f>'STC-Ar'!J7</f>
        <v>6.9999999999999993E-3</v>
      </c>
      <c r="K7" s="8">
        <f>'STC-Ar'!K7</f>
        <v>5.1000000000000004E-3</v>
      </c>
      <c r="L7" s="8">
        <f>'STC-Ar'!L7</f>
        <v>5.3E-3</v>
      </c>
      <c r="M7" s="8">
        <f>'STC-Ar'!M7</f>
        <v>6.7999999999999996E-3</v>
      </c>
      <c r="N7" s="16">
        <f>'STC-Ar'!N7</f>
        <v>5.7333333333333333E-3</v>
      </c>
      <c r="O7" s="8">
        <f>'STC-Ar'!O7</f>
        <v>7.7000000000000002E-3</v>
      </c>
      <c r="P7" s="8">
        <f>'STC-Ar'!P7</f>
        <v>7.6E-3</v>
      </c>
      <c r="Q7" s="8">
        <f>'STC-Ar'!Q7</f>
        <v>7.1999999999999998E-3</v>
      </c>
      <c r="R7" s="16">
        <f>'STC-Ar'!R7</f>
        <v>7.4999999999999997E-3</v>
      </c>
      <c r="S7" s="8">
        <f>'STC-Ar'!S7</f>
        <v>4.4999999999999997E-3</v>
      </c>
      <c r="T7" s="8">
        <f>'STC-Ar'!T7</f>
        <v>4.5999999999999999E-3</v>
      </c>
      <c r="U7" s="8">
        <f>'STC-Ar'!U7</f>
        <v>6.7999999999999996E-3</v>
      </c>
      <c r="V7" s="16">
        <f>'STC-Ar'!V7</f>
        <v>5.3E-3</v>
      </c>
      <c r="W7" s="21">
        <f>'STC-Ar'!W7</f>
        <v>6.3833333333333329E-3</v>
      </c>
    </row>
    <row r="8" spans="2:23" ht="15" thickBot="1">
      <c r="B8" s="223"/>
      <c r="C8" s="3" t="s">
        <v>28</v>
      </c>
      <c r="D8" s="18">
        <v>5</v>
      </c>
      <c r="E8" s="18" t="s">
        <v>47</v>
      </c>
      <c r="F8" s="18" t="s">
        <v>46</v>
      </c>
      <c r="G8" s="8">
        <f>'STC-Ar'!G8</f>
        <v>4.0000000000000002E-4</v>
      </c>
      <c r="H8" s="8">
        <f>'STC-Ar'!H8</f>
        <v>2.9999999999999997E-4</v>
      </c>
      <c r="I8" s="8">
        <f>'STC-Ar'!I8</f>
        <v>2.9999999999999997E-4</v>
      </c>
      <c r="J8" s="16">
        <f>'STC-Ar'!J8</f>
        <v>3.3333333333333332E-4</v>
      </c>
      <c r="K8" s="8">
        <f>'STC-Ar'!K8</f>
        <v>2.9999999999999997E-4</v>
      </c>
      <c r="L8" s="8">
        <f>'STC-Ar'!L8</f>
        <v>2.9999999999999997E-4</v>
      </c>
      <c r="M8" s="8">
        <f>'STC-Ar'!M8</f>
        <v>2.9999999999999997E-4</v>
      </c>
      <c r="N8" s="16">
        <f>'STC-Ar'!N8</f>
        <v>2.9999999999999997E-4</v>
      </c>
      <c r="O8" s="8">
        <f>'STC-Ar'!O8</f>
        <v>2.0000000000000001E-4</v>
      </c>
      <c r="P8" s="8">
        <f>'STC-Ar'!P8</f>
        <v>2.0000000000000001E-4</v>
      </c>
      <c r="Q8" s="8">
        <f>'STC-Ar'!Q8</f>
        <v>2.0000000000000001E-4</v>
      </c>
      <c r="R8" s="16">
        <f>'STC-Ar'!R8</f>
        <v>2.0000000000000001E-4</v>
      </c>
      <c r="S8" s="8">
        <f>'STC-Ar'!S8</f>
        <v>2.9999999999999997E-4</v>
      </c>
      <c r="T8" s="8">
        <f>'STC-Ar'!T8</f>
        <v>2.9999999999999997E-4</v>
      </c>
      <c r="U8" s="8">
        <f>'STC-Ar'!U8</f>
        <v>2.9999999999999997E-4</v>
      </c>
      <c r="V8" s="16">
        <f>'STC-Ar'!V8</f>
        <v>2.9999999999999997E-4</v>
      </c>
      <c r="W8" s="21">
        <f>'STC-Ar'!W8</f>
        <v>2.833333333333333E-4</v>
      </c>
    </row>
    <row r="9" spans="2:23" ht="24.75" thickBot="1">
      <c r="B9" s="223"/>
      <c r="C9" s="3" t="s">
        <v>28</v>
      </c>
      <c r="D9" s="18">
        <v>6</v>
      </c>
      <c r="E9" s="18" t="s">
        <v>72</v>
      </c>
      <c r="F9" s="18" t="s">
        <v>71</v>
      </c>
      <c r="G9" s="135">
        <f>'STC-Ar'!G9</f>
        <v>7</v>
      </c>
      <c r="H9" s="135">
        <f>'STC-Ar'!H9</f>
        <v>7</v>
      </c>
      <c r="I9" s="135">
        <f>'STC-Ar'!I9</f>
        <v>7</v>
      </c>
      <c r="J9" s="136">
        <f>'STC-Ar'!J9</f>
        <v>7</v>
      </c>
      <c r="K9" s="135">
        <f>'STC-Ar'!K9</f>
        <v>43</v>
      </c>
      <c r="L9" s="135">
        <f>'STC-Ar'!L9</f>
        <v>46</v>
      </c>
      <c r="M9" s="135">
        <f>'STC-Ar'!M9</f>
        <v>45</v>
      </c>
      <c r="N9" s="136">
        <f>'STC-Ar'!N9</f>
        <v>44.666666666666664</v>
      </c>
      <c r="O9" s="135">
        <f>'STC-Ar'!O9</f>
        <v>40</v>
      </c>
      <c r="P9" s="135">
        <f>'STC-Ar'!P9</f>
        <v>41</v>
      </c>
      <c r="Q9" s="135">
        <f>'STC-Ar'!Q9</f>
        <v>40</v>
      </c>
      <c r="R9" s="136">
        <f>'STC-Ar'!R9</f>
        <v>40.333333333333336</v>
      </c>
      <c r="S9" s="135">
        <f>'STC-Ar'!S9</f>
        <v>44</v>
      </c>
      <c r="T9" s="135">
        <f>'STC-Ar'!T9</f>
        <v>43</v>
      </c>
      <c r="U9" s="135">
        <f>'STC-Ar'!U9</f>
        <v>41</v>
      </c>
      <c r="V9" s="136">
        <f>'STC-Ar'!V9</f>
        <v>42.666666666666664</v>
      </c>
      <c r="W9" s="140">
        <f>'STC-Ar'!W9</f>
        <v>33.666666666666664</v>
      </c>
    </row>
    <row r="10" spans="2:23" ht="24.75" thickBot="1">
      <c r="B10" s="224"/>
      <c r="C10" s="3" t="s">
        <v>28</v>
      </c>
      <c r="D10" s="18">
        <v>7</v>
      </c>
      <c r="E10" s="18" t="s">
        <v>48</v>
      </c>
      <c r="F10" s="18" t="s">
        <v>11</v>
      </c>
      <c r="G10" s="135">
        <f>'STC-Ar'!G10</f>
        <v>4.0389999999999997</v>
      </c>
      <c r="H10" s="135">
        <f>'STC-Ar'!H10</f>
        <v>4.0140000000000002</v>
      </c>
      <c r="I10" s="135">
        <f>'STC-Ar'!I10</f>
        <v>4.0129999999999999</v>
      </c>
      <c r="J10" s="136">
        <f>'STC-Ar'!J10</f>
        <v>4.0220000000000002</v>
      </c>
      <c r="K10" s="135">
        <f>'STC-Ar'!K10</f>
        <v>4.0199999999999996</v>
      </c>
      <c r="L10" s="135">
        <f>'STC-Ar'!L10</f>
        <v>4.01</v>
      </c>
      <c r="M10" s="135">
        <f>'STC-Ar'!M10</f>
        <v>4.0199999999999996</v>
      </c>
      <c r="N10" s="136">
        <f>'STC-Ar'!N10</f>
        <v>4.0166666666666666</v>
      </c>
      <c r="O10" s="135">
        <f>'STC-Ar'!O10</f>
        <v>4.01</v>
      </c>
      <c r="P10" s="135">
        <f>'STC-Ar'!P10</f>
        <v>3.97</v>
      </c>
      <c r="Q10" s="135">
        <f>'STC-Ar'!Q10</f>
        <v>3.97</v>
      </c>
      <c r="R10" s="136">
        <f>'STC-Ar'!R10</f>
        <v>3.9833333333333338</v>
      </c>
      <c r="S10" s="135">
        <f>'STC-Ar'!S10</f>
        <v>3.99</v>
      </c>
      <c r="T10" s="135">
        <f>'STC-Ar'!T10</f>
        <v>4</v>
      </c>
      <c r="U10" s="135">
        <f>'STC-Ar'!U10</f>
        <v>4.12</v>
      </c>
      <c r="V10" s="136">
        <f>'STC-Ar'!V10</f>
        <v>4.0366666666666662</v>
      </c>
      <c r="W10" s="141">
        <f>'STC-Ar'!W10</f>
        <v>4.0146666666666668</v>
      </c>
    </row>
    <row r="11" spans="2:23" ht="36.75" thickBot="1">
      <c r="B11" s="222" t="s">
        <v>62</v>
      </c>
      <c r="C11" s="3" t="s">
        <v>30</v>
      </c>
      <c r="D11" s="18">
        <v>1</v>
      </c>
      <c r="E11" s="18" t="s">
        <v>73</v>
      </c>
      <c r="F11" s="19">
        <v>0.8</v>
      </c>
      <c r="G11" s="28">
        <f>'STC-Ar'!G11</f>
        <v>0.92</v>
      </c>
      <c r="H11" s="28">
        <f>'STC-Ar'!H11</f>
        <v>0.93</v>
      </c>
      <c r="I11" s="28">
        <f>'STC-Ar'!I11</f>
        <v>0.92</v>
      </c>
      <c r="J11" s="27">
        <f>'STC-Ar'!J11</f>
        <v>0.92333333333333334</v>
      </c>
      <c r="K11" s="28">
        <f>'STC-Ar'!K11</f>
        <v>0.98</v>
      </c>
      <c r="L11" s="28">
        <f>'STC-Ar'!L11</f>
        <v>0.99</v>
      </c>
      <c r="M11" s="28">
        <f>'STC-Ar'!M11</f>
        <v>0.94</v>
      </c>
      <c r="N11" s="27">
        <f>'STC-Ar'!N11</f>
        <v>0.97000000000000008</v>
      </c>
      <c r="O11" s="28">
        <f>'STC-Ar'!O11</f>
        <v>0.94</v>
      </c>
      <c r="P11" s="28">
        <f>'STC-Ar'!P11</f>
        <v>0.94</v>
      </c>
      <c r="Q11" s="28">
        <f>'STC-Ar'!Q11</f>
        <v>0.92</v>
      </c>
      <c r="R11" s="27">
        <f>'STC-Ar'!R11</f>
        <v>0.93333333333333324</v>
      </c>
      <c r="S11" s="28">
        <f>'STC-Ar'!S11</f>
        <v>0.88</v>
      </c>
      <c r="T11" s="28">
        <f>'STC-Ar'!T11</f>
        <v>0.89</v>
      </c>
      <c r="U11" s="28">
        <f>'STC-Ar'!U11</f>
        <v>0.69</v>
      </c>
      <c r="V11" s="27">
        <f>'STC-Ar'!V11</f>
        <v>0.82</v>
      </c>
      <c r="W11" s="21">
        <f>'STC-Ar'!W11</f>
        <v>0.91166666666666663</v>
      </c>
    </row>
    <row r="12" spans="2:23" ht="15" thickBot="1">
      <c r="B12" s="223"/>
      <c r="C12" s="3" t="s">
        <v>30</v>
      </c>
      <c r="D12" s="18">
        <v>2</v>
      </c>
      <c r="E12" s="18" t="s">
        <v>45</v>
      </c>
      <c r="F12" s="18" t="s">
        <v>8</v>
      </c>
      <c r="G12" s="8">
        <f>'STC-Ar'!G12</f>
        <v>5.0000000000000001E-4</v>
      </c>
      <c r="H12" s="8">
        <f>'STC-Ar'!H12</f>
        <v>5.9999999999999995E-4</v>
      </c>
      <c r="I12" s="8">
        <f>'STC-Ar'!I12</f>
        <v>5.9999999999999995E-4</v>
      </c>
      <c r="J12" s="16">
        <f>'STC-Ar'!J12</f>
        <v>5.666666666666666E-4</v>
      </c>
      <c r="K12" s="8">
        <f>'STC-Ar'!K12</f>
        <v>2.0999999999999999E-3</v>
      </c>
      <c r="L12" s="8">
        <f>'STC-Ar'!L12</f>
        <v>5.9999999999999995E-4</v>
      </c>
      <c r="M12" s="8">
        <f>'STC-Ar'!M12</f>
        <v>6.9999999999999999E-4</v>
      </c>
      <c r="N12" s="16">
        <f>'STC-Ar'!N12</f>
        <v>1.1333333333333332E-3</v>
      </c>
      <c r="O12" s="8">
        <f>'STC-Ar'!O12</f>
        <v>1E-3</v>
      </c>
      <c r="P12" s="8">
        <f>'STC-Ar'!P12</f>
        <v>1E-3</v>
      </c>
      <c r="Q12" s="8">
        <f>'STC-Ar'!Q12</f>
        <v>1E-3</v>
      </c>
      <c r="R12" s="16">
        <f>'STC-Ar'!R12</f>
        <v>1E-3</v>
      </c>
      <c r="S12" s="8">
        <f>'STC-Ar'!S12</f>
        <v>8.9999999999999993E-3</v>
      </c>
      <c r="T12" s="8">
        <f>'STC-Ar'!T12</f>
        <v>8.9999999999999993E-3</v>
      </c>
      <c r="U12" s="8">
        <f>'STC-Ar'!U12</f>
        <v>8.9999999999999993E-3</v>
      </c>
      <c r="V12" s="16">
        <f>'STC-Ar'!V12</f>
        <v>8.9999999999999993E-3</v>
      </c>
      <c r="W12" s="21">
        <f>'STC-Ar'!W12</f>
        <v>2.9249999999999996E-3</v>
      </c>
    </row>
    <row r="13" spans="2:23" ht="15" thickBot="1">
      <c r="B13" s="223"/>
      <c r="C13" s="3" t="s">
        <v>30</v>
      </c>
      <c r="D13" s="18">
        <v>3</v>
      </c>
      <c r="E13" s="18" t="s">
        <v>47</v>
      </c>
      <c r="F13" s="18" t="s">
        <v>8</v>
      </c>
      <c r="G13" s="8">
        <f>'STC-Ar'!G13</f>
        <v>2.8999999999999998E-3</v>
      </c>
      <c r="H13" s="8">
        <f>'STC-Ar'!H13</f>
        <v>3.8999999999999998E-3</v>
      </c>
      <c r="I13" s="8">
        <f>'STC-Ar'!I13</f>
        <v>4.1999999999999997E-3</v>
      </c>
      <c r="J13" s="16">
        <f>'STC-Ar'!J13</f>
        <v>3.6666666666666666E-3</v>
      </c>
      <c r="K13" s="8">
        <f>'STC-Ar'!K13</f>
        <v>3.0999999999999999E-3</v>
      </c>
      <c r="L13" s="8">
        <f>'STC-Ar'!L13</f>
        <v>2.8999999999999998E-3</v>
      </c>
      <c r="M13" s="8">
        <f>'STC-Ar'!M13</f>
        <v>2.8E-3</v>
      </c>
      <c r="N13" s="16">
        <f>'STC-Ar'!N13</f>
        <v>2.9333333333333334E-3</v>
      </c>
      <c r="O13" s="8">
        <f>'STC-Ar'!O13</f>
        <v>2.8999999999999998E-3</v>
      </c>
      <c r="P13" s="8">
        <f>'STC-Ar'!P13</f>
        <v>2.8999999999999998E-3</v>
      </c>
      <c r="Q13" s="8">
        <f>'STC-Ar'!Q13</f>
        <v>2.8999999999999998E-3</v>
      </c>
      <c r="R13" s="16">
        <f>'STC-Ar'!R13</f>
        <v>2.8999999999999998E-3</v>
      </c>
      <c r="S13" s="8">
        <f>'STC-Ar'!S13</f>
        <v>2.8E-3</v>
      </c>
      <c r="T13" s="8">
        <f>'STC-Ar'!T13</f>
        <v>2.8E-3</v>
      </c>
      <c r="U13" s="8">
        <f>'STC-Ar'!U13</f>
        <v>2.8E-3</v>
      </c>
      <c r="V13" s="16">
        <f>'STC-Ar'!V13</f>
        <v>2.8E-3</v>
      </c>
      <c r="W13" s="21">
        <f>'STC-Ar'!W13</f>
        <v>3.075E-3</v>
      </c>
    </row>
    <row r="14" spans="2:23" ht="24.75" thickBot="1">
      <c r="B14" s="223"/>
      <c r="C14" s="3" t="s">
        <v>30</v>
      </c>
      <c r="D14" s="18">
        <v>4</v>
      </c>
      <c r="E14" s="18" t="s">
        <v>49</v>
      </c>
      <c r="F14" s="18" t="s">
        <v>11</v>
      </c>
      <c r="G14" s="8" t="str">
        <f>'STC-Ar'!G14</f>
        <v>2G = 3.7
3G = 3.8</v>
      </c>
      <c r="H14" s="8" t="str">
        <f>'STC-Ar'!H14</f>
        <v>2G = 3.7
3G = 3.8</v>
      </c>
      <c r="I14" s="8" t="str">
        <f>'STC-Ar'!I14</f>
        <v>2G = 3.7
3G = 3.8</v>
      </c>
      <c r="J14" s="16" t="str">
        <f>'STC-Ar'!J14</f>
        <v>2G =3.7
3G=3.8</v>
      </c>
      <c r="K14" s="8" t="str">
        <f>'STC-Ar'!K14</f>
        <v>2G = 3.7
3G = 3.8</v>
      </c>
      <c r="L14" s="8" t="str">
        <f>'STC-Ar'!L14</f>
        <v>2G = 3.7
3G = 3.8</v>
      </c>
      <c r="M14" s="8" t="str">
        <f>'STC-Ar'!M14</f>
        <v>2G = 3.7
3G = 3.8</v>
      </c>
      <c r="N14" s="16" t="str">
        <f>'STC-Ar'!N14</f>
        <v>2G =3.7
3G=3.8</v>
      </c>
      <c r="O14" s="8" t="str">
        <f>'STC-Ar'!O14</f>
        <v>2G = 3.7
3G = 3.8</v>
      </c>
      <c r="P14" s="8" t="str">
        <f>'STC-Ar'!P14</f>
        <v>2G = 3.7
3G = 3.8</v>
      </c>
      <c r="Q14" s="8" t="str">
        <f>'STC-Ar'!Q14</f>
        <v>2G = 3.7
3G = 3.8</v>
      </c>
      <c r="R14" s="16" t="str">
        <f>'STC-Ar'!R14</f>
        <v>2G =3.7
3G=3.8</v>
      </c>
      <c r="S14" s="8" t="str">
        <f>'STC-Ar'!S14</f>
        <v>2G = 3.7
3G = 3.8</v>
      </c>
      <c r="T14" s="8" t="str">
        <f>'STC-Ar'!T14</f>
        <v>2G = 3.7
3G = 3.8</v>
      </c>
      <c r="U14" s="8" t="str">
        <f>'STC-Ar'!U14</f>
        <v>2G = 3.7
3G = 3.8</v>
      </c>
      <c r="V14" s="16" t="str">
        <f>'STC-Ar'!V14</f>
        <v>2G =3.7
3G=3.8</v>
      </c>
      <c r="W14" s="21" t="str">
        <f>'STC-Ar'!W14</f>
        <v>2G=3.7
3G=3.8</v>
      </c>
    </row>
    <row r="15" spans="2:23" ht="36.75" thickBot="1">
      <c r="B15" s="224"/>
      <c r="C15" s="3" t="s">
        <v>30</v>
      </c>
      <c r="D15" s="18">
        <v>5</v>
      </c>
      <c r="E15" s="18" t="s">
        <v>50</v>
      </c>
      <c r="F15" s="18" t="s">
        <v>74</v>
      </c>
      <c r="G15" s="28" t="s">
        <v>181</v>
      </c>
      <c r="H15" s="28" t="s">
        <v>181</v>
      </c>
      <c r="I15" s="28" t="s">
        <v>181</v>
      </c>
      <c r="J15" s="27"/>
      <c r="K15" s="28" t="s">
        <v>181</v>
      </c>
      <c r="L15" s="28" t="s">
        <v>181</v>
      </c>
      <c r="M15" s="28" t="s">
        <v>181</v>
      </c>
      <c r="N15" s="27"/>
      <c r="O15" s="28" t="s">
        <v>181</v>
      </c>
      <c r="P15" s="28" t="s">
        <v>181</v>
      </c>
      <c r="Q15" s="28" t="s">
        <v>181</v>
      </c>
      <c r="R15" s="27"/>
      <c r="S15" s="28" t="s">
        <v>181</v>
      </c>
      <c r="T15" s="28" t="s">
        <v>181</v>
      </c>
      <c r="U15" s="28" t="s">
        <v>181</v>
      </c>
      <c r="V15" s="27"/>
      <c r="W15" s="138"/>
    </row>
    <row r="16" spans="2:23" ht="36.75" thickBot="1">
      <c r="B16" s="222" t="s">
        <v>63</v>
      </c>
      <c r="C16" s="3" t="s">
        <v>33</v>
      </c>
      <c r="D16" s="18">
        <v>1</v>
      </c>
      <c r="E16" s="18" t="s">
        <v>51</v>
      </c>
      <c r="F16" s="19">
        <v>0.9</v>
      </c>
      <c r="G16" s="28">
        <f>'STC-Ar'!G16</f>
        <v>0.92</v>
      </c>
      <c r="H16" s="28">
        <f>'STC-Ar'!H16</f>
        <v>0.96</v>
      </c>
      <c r="I16" s="28">
        <f>'STC-Ar'!I16</f>
        <v>0.97</v>
      </c>
      <c r="J16" s="27">
        <f>'STC-Ar'!J16</f>
        <v>0.94999999999999984</v>
      </c>
      <c r="K16" s="28">
        <f>'STC-Ar'!K16</f>
        <v>0.96</v>
      </c>
      <c r="L16" s="28">
        <f>'STC-Ar'!L16</f>
        <v>0.94299999999999995</v>
      </c>
      <c r="M16" s="28">
        <f>'STC-Ar'!M16</f>
        <v>0.92700000000000005</v>
      </c>
      <c r="N16" s="27">
        <f>'STC-Ar'!N16</f>
        <v>0.94333333333333336</v>
      </c>
      <c r="O16" s="28">
        <f>'STC-Ar'!O16</f>
        <v>0.93</v>
      </c>
      <c r="P16" s="28">
        <f>'STC-Ar'!P16</f>
        <v>0.98499999999999999</v>
      </c>
      <c r="Q16" s="28">
        <f>'STC-Ar'!Q16</f>
        <v>0.98799999999999999</v>
      </c>
      <c r="R16" s="27">
        <f>'STC-Ar'!R16</f>
        <v>0.96766666666666667</v>
      </c>
      <c r="S16" s="28">
        <f>'STC-Ar'!S16</f>
        <v>0.97899999999999998</v>
      </c>
      <c r="T16" s="28">
        <f>'STC-Ar'!T16</f>
        <v>0.95799999999999996</v>
      </c>
      <c r="U16" s="28">
        <f>'STC-Ar'!U16</f>
        <v>0.91600000000000004</v>
      </c>
      <c r="V16" s="27">
        <f>'STC-Ar'!V16</f>
        <v>0.95099999999999996</v>
      </c>
      <c r="W16" s="138">
        <f>'STC-Ar'!W16</f>
        <v>0.95299999999999996</v>
      </c>
    </row>
    <row r="17" spans="2:23" ht="24.75" thickBot="1">
      <c r="B17" s="223"/>
      <c r="C17" s="3" t="s">
        <v>33</v>
      </c>
      <c r="D17" s="18">
        <v>2</v>
      </c>
      <c r="E17" s="18" t="s">
        <v>44</v>
      </c>
      <c r="F17" s="19">
        <v>0.9</v>
      </c>
      <c r="G17" s="28">
        <f>'STC-Ar'!G17</f>
        <v>1</v>
      </c>
      <c r="H17" s="28">
        <f>'STC-Ar'!H17</f>
        <v>0.99</v>
      </c>
      <c r="I17" s="28">
        <f>'STC-Ar'!I17</f>
        <v>1</v>
      </c>
      <c r="J17" s="27">
        <f>'STC-Ar'!J17</f>
        <v>0.9966666666666667</v>
      </c>
      <c r="K17" s="28">
        <f>'STC-Ar'!K17</f>
        <v>0.99</v>
      </c>
      <c r="L17" s="28">
        <f>'STC-Ar'!L17</f>
        <v>0.98899999999999999</v>
      </c>
      <c r="M17" s="28">
        <f>'STC-Ar'!M17</f>
        <v>0.99</v>
      </c>
      <c r="N17" s="27">
        <f>'STC-Ar'!N17</f>
        <v>0.98966666666666681</v>
      </c>
      <c r="O17" s="28">
        <f>'STC-Ar'!O17</f>
        <v>0.99</v>
      </c>
      <c r="P17" s="28">
        <f>'STC-Ar'!P17</f>
        <v>0.98299999999999998</v>
      </c>
      <c r="Q17" s="28">
        <f>'STC-Ar'!Q17</f>
        <v>0.93</v>
      </c>
      <c r="R17" s="27">
        <f>'STC-Ar'!R17</f>
        <v>0.96766666666666667</v>
      </c>
      <c r="S17" s="28">
        <f>'STC-Ar'!S17</f>
        <v>0.95499999999999996</v>
      </c>
      <c r="T17" s="28">
        <f>'STC-Ar'!T17</f>
        <v>0.95099999999999996</v>
      </c>
      <c r="U17" s="28">
        <f>'STC-Ar'!U17</f>
        <v>0.93</v>
      </c>
      <c r="V17" s="27">
        <f>'STC-Ar'!V17</f>
        <v>0.94533333333333325</v>
      </c>
      <c r="W17" s="138">
        <f>'STC-Ar'!W17</f>
        <v>0.97483333333333333</v>
      </c>
    </row>
    <row r="18" spans="2:23" ht="36.75" thickBot="1">
      <c r="B18" s="223"/>
      <c r="C18" s="3" t="s">
        <v>33</v>
      </c>
      <c r="D18" s="18">
        <v>3</v>
      </c>
      <c r="E18" s="18" t="s">
        <v>52</v>
      </c>
      <c r="F18" s="19">
        <v>0.8</v>
      </c>
      <c r="G18" s="28">
        <f>'STC-Ar'!G18</f>
        <v>0.94</v>
      </c>
      <c r="H18" s="28">
        <f>'STC-Ar'!H18</f>
        <v>0.94</v>
      </c>
      <c r="I18" s="28">
        <f>'STC-Ar'!I18</f>
        <v>0.93</v>
      </c>
      <c r="J18" s="27">
        <f>'STC-Ar'!J18</f>
        <v>0.93666666666666665</v>
      </c>
      <c r="K18" s="28">
        <f>'STC-Ar'!K18</f>
        <v>0.91</v>
      </c>
      <c r="L18" s="28">
        <f>'STC-Ar'!L18</f>
        <v>0.86</v>
      </c>
      <c r="M18" s="28">
        <f>'STC-Ar'!M18</f>
        <v>0.89</v>
      </c>
      <c r="N18" s="27">
        <f>'STC-Ar'!N18</f>
        <v>0.88666666666666671</v>
      </c>
      <c r="O18" s="28">
        <f>'STC-Ar'!O18</f>
        <v>0.97</v>
      </c>
      <c r="P18" s="28">
        <f>'STC-Ar'!P18</f>
        <v>0.98</v>
      </c>
      <c r="Q18" s="28">
        <f>'STC-Ar'!Q18</f>
        <v>0.87</v>
      </c>
      <c r="R18" s="27">
        <f>'STC-Ar'!R18</f>
        <v>0.94</v>
      </c>
      <c r="S18" s="28">
        <f>'STC-Ar'!S18</f>
        <v>0.97</v>
      </c>
      <c r="T18" s="28">
        <f>'STC-Ar'!T18</f>
        <v>0.93</v>
      </c>
      <c r="U18" s="28">
        <f>'STC-Ar'!U18</f>
        <v>0.76</v>
      </c>
      <c r="V18" s="27">
        <f>'STC-Ar'!V18</f>
        <v>0.88666666666666671</v>
      </c>
      <c r="W18" s="138">
        <f>'STC-Ar'!W18</f>
        <v>0.91249999999999998</v>
      </c>
    </row>
    <row r="19" spans="2:23" ht="24.75" thickBot="1">
      <c r="B19" s="223"/>
      <c r="C19" s="3" t="s">
        <v>33</v>
      </c>
      <c r="D19" s="18">
        <v>4</v>
      </c>
      <c r="E19" s="18" t="s">
        <v>76</v>
      </c>
      <c r="F19" s="18" t="s">
        <v>75</v>
      </c>
      <c r="G19" s="135">
        <f>'STC-Ar'!G19</f>
        <v>4</v>
      </c>
      <c r="H19" s="135">
        <f>'STC-Ar'!H19</f>
        <v>4</v>
      </c>
      <c r="I19" s="135">
        <f>'STC-Ar'!I19</f>
        <v>4</v>
      </c>
      <c r="J19" s="103">
        <f>'STC-Ar'!J19</f>
        <v>4</v>
      </c>
      <c r="K19" s="200">
        <f>'STC-Ar'!K19</f>
        <v>4.4000000000000004</v>
      </c>
      <c r="L19" s="200">
        <f>'STC-Ar'!L19</f>
        <v>4.5</v>
      </c>
      <c r="M19" s="200">
        <f>'STC-Ar'!M19</f>
        <v>3.5</v>
      </c>
      <c r="N19" s="103">
        <f>'STC-Ar'!N19</f>
        <v>4.1333333333333337</v>
      </c>
      <c r="O19" s="200">
        <f>'STC-Ar'!O19</f>
        <v>4.3</v>
      </c>
      <c r="P19" s="199">
        <f>'STC-Ar'!P19</f>
        <v>4.3</v>
      </c>
      <c r="Q19" s="115">
        <f>'STC-Ar'!Q19</f>
        <v>4.0999999999999996</v>
      </c>
      <c r="R19" s="103">
        <f>'STC-Ar'!R19</f>
        <v>4.2333333333333334</v>
      </c>
      <c r="S19" s="115">
        <f>'STC-Ar'!S19</f>
        <v>4.0999999999999996</v>
      </c>
      <c r="T19" s="115">
        <f>'STC-Ar'!T19</f>
        <v>4.4000000000000004</v>
      </c>
      <c r="U19" s="115">
        <f>'STC-Ar'!U19</f>
        <v>3.8</v>
      </c>
      <c r="V19" s="103">
        <f>'STC-Ar'!V19</f>
        <v>4.1000000000000005</v>
      </c>
      <c r="W19" s="139">
        <f>'STC-Ar'!W19</f>
        <v>4.1166666666666671</v>
      </c>
    </row>
    <row r="20" spans="2:23" ht="48.75" customHeight="1" thickBot="1">
      <c r="B20" s="224"/>
      <c r="C20" s="3" t="s">
        <v>33</v>
      </c>
      <c r="D20" s="18">
        <v>5</v>
      </c>
      <c r="E20" s="18" t="s">
        <v>53</v>
      </c>
      <c r="F20" s="18" t="s">
        <v>54</v>
      </c>
      <c r="G20" s="28">
        <f>'STC-Ar'!G20</f>
        <v>0.85</v>
      </c>
      <c r="H20" s="28">
        <f>'STC-Ar'!H20</f>
        <v>0.85</v>
      </c>
      <c r="I20" s="28">
        <f>'STC-Ar'!I20</f>
        <v>0.85</v>
      </c>
      <c r="J20" s="16">
        <f>'STC-Ar'!J20</f>
        <v>0.85</v>
      </c>
      <c r="K20" s="28">
        <f>'STC-Ar'!K20</f>
        <v>0.71</v>
      </c>
      <c r="L20" s="28">
        <f>'STC-Ar'!L20</f>
        <v>0.71</v>
      </c>
      <c r="M20" s="28">
        <f>'STC-Ar'!M20</f>
        <v>0.71</v>
      </c>
      <c r="N20" s="27">
        <f>'STC-Ar'!N20</f>
        <v>0.71</v>
      </c>
      <c r="O20" s="28">
        <f>'STC-Ar'!O20</f>
        <v>0.79</v>
      </c>
      <c r="P20" s="28">
        <f>'STC-Ar'!P20</f>
        <v>0.79</v>
      </c>
      <c r="Q20" s="28">
        <f>'STC-Ar'!Q20</f>
        <v>0.79</v>
      </c>
      <c r="R20" s="27">
        <f>'STC-Ar'!R20</f>
        <v>0.79</v>
      </c>
      <c r="S20" s="28">
        <f>'STC-Ar'!S20</f>
        <v>0.92</v>
      </c>
      <c r="T20" s="28">
        <f>'STC-Ar'!T20</f>
        <v>0.92</v>
      </c>
      <c r="U20" s="28">
        <f>'STC-Ar'!U20</f>
        <v>0.92</v>
      </c>
      <c r="V20" s="27">
        <f>'STC-Ar'!V20</f>
        <v>0.92</v>
      </c>
      <c r="W20" s="138">
        <f>'STC-Ar'!W20</f>
        <v>0.8175</v>
      </c>
    </row>
    <row r="21" spans="2:23" ht="36.75" thickBot="1">
      <c r="B21" s="222" t="s">
        <v>64</v>
      </c>
      <c r="C21" s="3" t="s">
        <v>33</v>
      </c>
      <c r="D21" s="18">
        <v>1</v>
      </c>
      <c r="E21" s="18" t="s">
        <v>55</v>
      </c>
      <c r="F21" s="19">
        <v>0.95</v>
      </c>
      <c r="G21" s="28">
        <f>'STC-Ar'!G21</f>
        <v>0.95089999999999997</v>
      </c>
      <c r="H21" s="28">
        <f>'STC-Ar'!H21</f>
        <v>0.95089999999999997</v>
      </c>
      <c r="I21" s="28">
        <f>'STC-Ar'!I21</f>
        <v>0.95089999999999997</v>
      </c>
      <c r="J21" s="16">
        <f>'STC-Ar'!J21</f>
        <v>0.95089999999999997</v>
      </c>
      <c r="K21" s="8">
        <f>'STC-Ar'!K21</f>
        <v>0.98209999999999997</v>
      </c>
      <c r="L21" s="8">
        <f>'STC-Ar'!L21</f>
        <v>0.98209999999999997</v>
      </c>
      <c r="M21" s="8">
        <f>'STC-Ar'!M21</f>
        <v>0.98209999999999997</v>
      </c>
      <c r="N21" s="16">
        <f>'STC-Ar'!N21</f>
        <v>0.98209999999999997</v>
      </c>
      <c r="O21" s="8">
        <f>'STC-Ar'!O21</f>
        <v>0.99199999999999999</v>
      </c>
      <c r="P21" s="8">
        <f>'STC-Ar'!P21</f>
        <v>0.99780000000000002</v>
      </c>
      <c r="Q21" s="8">
        <f>'STC-Ar'!Q21</f>
        <v>0.99219999999999997</v>
      </c>
      <c r="R21" s="16">
        <f>'STC-Ar'!R21</f>
        <v>0.99400000000000011</v>
      </c>
      <c r="S21" s="8">
        <f>'STC-Ar'!S21</f>
        <v>0.99539999999999995</v>
      </c>
      <c r="T21" s="8">
        <f>'STC-Ar'!T21</f>
        <v>0.99060000000000004</v>
      </c>
      <c r="U21" s="8">
        <f>'STC-Ar'!U21</f>
        <v>0.998</v>
      </c>
      <c r="V21" s="16">
        <f>'STC-Ar'!V21</f>
        <v>0.9946666666666667</v>
      </c>
      <c r="W21" s="21">
        <f>'STC-Ar'!W21</f>
        <v>0.98041666666666671</v>
      </c>
    </row>
    <row r="22" spans="2:23" ht="15" thickBot="1">
      <c r="B22" s="224"/>
      <c r="C22" s="3" t="s">
        <v>33</v>
      </c>
      <c r="D22" s="18">
        <v>2</v>
      </c>
      <c r="E22" s="18" t="s">
        <v>56</v>
      </c>
      <c r="F22" s="20">
        <v>0.997</v>
      </c>
      <c r="G22" s="28">
        <f>'STC-Ar'!G22</f>
        <v>0.97699999999999998</v>
      </c>
      <c r="H22" s="28">
        <f>'STC-Ar'!H22</f>
        <v>0.97699999999999998</v>
      </c>
      <c r="I22" s="28">
        <f>'STC-Ar'!I22</f>
        <v>0.97699999999999998</v>
      </c>
      <c r="J22" s="16">
        <f>'STC-Ar'!J22</f>
        <v>0.97699999999999998</v>
      </c>
      <c r="K22" s="8">
        <f>'STC-Ar'!K22</f>
        <v>0.99850000000000005</v>
      </c>
      <c r="L22" s="8">
        <f>'STC-Ar'!L22</f>
        <v>0.99809999999999999</v>
      </c>
      <c r="M22" s="8">
        <f>'STC-Ar'!M22</f>
        <v>0.997</v>
      </c>
      <c r="N22" s="16">
        <f>'STC-Ar'!N22</f>
        <v>0.99786666666666657</v>
      </c>
      <c r="O22" s="8">
        <f>'STC-Ar'!O22</f>
        <v>0.99919999999999998</v>
      </c>
      <c r="P22" s="8">
        <f>'STC-Ar'!P22</f>
        <v>0.99880000000000002</v>
      </c>
      <c r="Q22" s="8">
        <f>'STC-Ar'!Q22</f>
        <v>0.99919999999999998</v>
      </c>
      <c r="R22" s="16">
        <f>'STC-Ar'!R22</f>
        <v>0.99906666666666666</v>
      </c>
      <c r="S22" s="8">
        <f>'STC-Ar'!S22</f>
        <v>0.99829999999999997</v>
      </c>
      <c r="T22" s="8">
        <f>'STC-Ar'!T22</f>
        <v>0.99939999999999996</v>
      </c>
      <c r="U22" s="8">
        <f>'STC-Ar'!U22</f>
        <v>0.99939999999999996</v>
      </c>
      <c r="V22" s="16">
        <f>'STC-Ar'!V22</f>
        <v>0.99903333333333333</v>
      </c>
      <c r="W22" s="21">
        <f>'STC-Ar'!W22</f>
        <v>0.99324166666666658</v>
      </c>
    </row>
  </sheetData>
  <mergeCells count="5">
    <mergeCell ref="B4:B10"/>
    <mergeCell ref="B11:B15"/>
    <mergeCell ref="B16:B20"/>
    <mergeCell ref="B21:B22"/>
    <mergeCell ref="C2:W2"/>
  </mergeCells>
  <printOptions horizontalCentered="1"/>
  <pageMargins left="0.19685039370078741" right="0.19685039370078741" top="0.23622047244094491" bottom="0.27559055118110237" header="0.19685039370078741" footer="0.19685039370078741"/>
  <pageSetup paperSize="9" scale="67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2"/>
  <sheetViews>
    <sheetView rightToLeft="1" tabSelected="1" zoomScale="80" zoomScaleNormal="80" workbookViewId="0">
      <selection activeCell="V29" sqref="V29"/>
    </sheetView>
  </sheetViews>
  <sheetFormatPr defaultRowHeight="14.25"/>
  <cols>
    <col min="1" max="1" width="4.875" customWidth="1"/>
    <col min="3" max="3" width="8.75" bestFit="1" customWidth="1"/>
    <col min="4" max="4" width="2" bestFit="1" customWidth="1"/>
    <col min="5" max="5" width="19.375" style="1" customWidth="1"/>
    <col min="6" max="6" width="11.375" bestFit="1" customWidth="1"/>
    <col min="7" max="8" width="8.75" bestFit="1" customWidth="1"/>
    <col min="9" max="9" width="8.625" customWidth="1"/>
    <col min="10" max="10" width="9.25" bestFit="1" customWidth="1"/>
    <col min="11" max="11" width="8.75" bestFit="1" customWidth="1"/>
    <col min="12" max="12" width="10" bestFit="1" customWidth="1"/>
    <col min="13" max="13" width="8.75" bestFit="1" customWidth="1"/>
    <col min="14" max="14" width="9.25" bestFit="1" customWidth="1"/>
    <col min="15" max="17" width="8.75" bestFit="1" customWidth="1"/>
    <col min="18" max="18" width="9.25" bestFit="1" customWidth="1"/>
    <col min="19" max="19" width="12.375" customWidth="1"/>
    <col min="20" max="20" width="13.125" bestFit="1" customWidth="1"/>
    <col min="21" max="21" width="8.75" bestFit="1" customWidth="1"/>
    <col min="22" max="22" width="9.25" customWidth="1"/>
    <col min="23" max="23" width="10.375" customWidth="1"/>
  </cols>
  <sheetData>
    <row r="1" spans="2:23" ht="15" thickBot="1"/>
    <row r="2" spans="2:23" ht="16.5" thickBot="1">
      <c r="C2" s="228" t="s">
        <v>189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30"/>
    </row>
    <row r="3" spans="2:23" ht="15" thickBot="1">
      <c r="C3" s="11" t="s">
        <v>0</v>
      </c>
      <c r="D3" s="12" t="s">
        <v>1</v>
      </c>
      <c r="E3" s="12" t="s">
        <v>2</v>
      </c>
      <c r="F3" s="13" t="s">
        <v>24</v>
      </c>
      <c r="G3" s="13" t="s">
        <v>83</v>
      </c>
      <c r="H3" s="13" t="s">
        <v>84</v>
      </c>
      <c r="I3" s="13" t="s">
        <v>85</v>
      </c>
      <c r="J3" s="13" t="s">
        <v>103</v>
      </c>
      <c r="K3" s="13" t="s">
        <v>102</v>
      </c>
      <c r="L3" s="13" t="s">
        <v>87</v>
      </c>
      <c r="M3" s="13" t="s">
        <v>88</v>
      </c>
      <c r="N3" s="13" t="s">
        <v>104</v>
      </c>
      <c r="O3" s="12" t="s">
        <v>3</v>
      </c>
      <c r="P3" s="12" t="s">
        <v>4</v>
      </c>
      <c r="Q3" s="12" t="s">
        <v>5</v>
      </c>
      <c r="R3" s="13" t="s">
        <v>6</v>
      </c>
      <c r="S3" s="12" t="s">
        <v>37</v>
      </c>
      <c r="T3" s="12" t="s">
        <v>38</v>
      </c>
      <c r="U3" s="12" t="s">
        <v>39</v>
      </c>
      <c r="V3" s="26" t="s">
        <v>36</v>
      </c>
      <c r="W3" s="89" t="s">
        <v>149</v>
      </c>
    </row>
    <row r="4" spans="2:23" ht="24.75" thickBot="1">
      <c r="B4" s="222" t="s">
        <v>25</v>
      </c>
      <c r="C4" s="3" t="s">
        <v>28</v>
      </c>
      <c r="D4" s="4">
        <v>1</v>
      </c>
      <c r="E4" s="5" t="s">
        <v>18</v>
      </c>
      <c r="F4" s="6">
        <v>0.9</v>
      </c>
      <c r="G4" s="153">
        <v>0.91</v>
      </c>
      <c r="H4" s="154">
        <v>0.96</v>
      </c>
      <c r="I4" s="155">
        <v>0.98</v>
      </c>
      <c r="J4" s="16">
        <f>AVERAGE(G4:I4)</f>
        <v>0.95000000000000007</v>
      </c>
      <c r="K4" s="156">
        <v>0.96799999999999997</v>
      </c>
      <c r="L4" s="157">
        <v>0.95699999999999996</v>
      </c>
      <c r="M4" s="157">
        <v>0.93400000000000005</v>
      </c>
      <c r="N4" s="16">
        <f>AVERAGE(K4:M4)</f>
        <v>0.95299999999999996</v>
      </c>
      <c r="O4" s="218">
        <v>0.91500000000000004</v>
      </c>
      <c r="P4" s="219">
        <v>0.97399999999999998</v>
      </c>
      <c r="Q4" s="203">
        <v>0.98299999999999998</v>
      </c>
      <c r="R4" s="16">
        <f>AVERAGE(O4:Q4)</f>
        <v>0.95733333333333326</v>
      </c>
      <c r="S4" s="156">
        <v>0.97299999999999998</v>
      </c>
      <c r="T4" s="157">
        <v>0.93799999999999994</v>
      </c>
      <c r="U4" s="158">
        <v>0.94899999999999995</v>
      </c>
      <c r="V4" s="16">
        <f>AVERAGE(S4:U4)</f>
        <v>0.95333333333333325</v>
      </c>
      <c r="W4" s="88">
        <f>AVERAGE(J4,N4,R4,V4)</f>
        <v>0.95341666666666658</v>
      </c>
    </row>
    <row r="5" spans="2:23" ht="24.75" customHeight="1" thickBot="1">
      <c r="B5" s="223"/>
      <c r="C5" s="3" t="s">
        <v>28</v>
      </c>
      <c r="D5" s="4">
        <v>2</v>
      </c>
      <c r="E5" s="5" t="s">
        <v>19</v>
      </c>
      <c r="F5" s="6">
        <v>0.9</v>
      </c>
      <c r="G5" s="156">
        <v>0.99199999999999999</v>
      </c>
      <c r="H5" s="157">
        <v>0.98899999999999999</v>
      </c>
      <c r="I5" s="158">
        <v>0.91</v>
      </c>
      <c r="J5" s="16">
        <f t="shared" ref="J5:J22" si="0">AVERAGE(G5:I5)</f>
        <v>0.96366666666666667</v>
      </c>
      <c r="K5" s="156">
        <v>0.98399999999999999</v>
      </c>
      <c r="L5" s="157">
        <v>0.97099999999999997</v>
      </c>
      <c r="M5" s="157">
        <v>0.97299999999999998</v>
      </c>
      <c r="N5" s="16">
        <f t="shared" ref="N5:N22" si="1">AVERAGE(K5:M5)</f>
        <v>0.97599999999999998</v>
      </c>
      <c r="O5" s="153">
        <v>0.99</v>
      </c>
      <c r="P5" s="154">
        <v>0.98</v>
      </c>
      <c r="Q5" s="155">
        <v>0.92900000000000005</v>
      </c>
      <c r="R5" s="16">
        <f t="shared" ref="R5:R22" si="2">AVERAGE(O5:Q5)</f>
        <v>0.96633333333333338</v>
      </c>
      <c r="S5" s="156">
        <v>0.9</v>
      </c>
      <c r="T5" s="157">
        <v>0.93</v>
      </c>
      <c r="U5" s="158">
        <v>0.91500000000000004</v>
      </c>
      <c r="V5" s="16">
        <f t="shared" ref="V5:V22" si="3">AVERAGE(S5:U5)</f>
        <v>0.91500000000000004</v>
      </c>
      <c r="W5" s="88">
        <f t="shared" ref="W5:W22" si="4">AVERAGE(J5,N5,R5,V5)</f>
        <v>0.95525000000000004</v>
      </c>
    </row>
    <row r="6" spans="2:23" ht="36.75" thickBot="1">
      <c r="B6" s="223"/>
      <c r="C6" s="3" t="s">
        <v>28</v>
      </c>
      <c r="D6" s="4">
        <v>3</v>
      </c>
      <c r="E6" s="5" t="s">
        <v>20</v>
      </c>
      <c r="F6" s="6">
        <v>0.8</v>
      </c>
      <c r="G6" s="153">
        <v>0.93</v>
      </c>
      <c r="H6" s="154">
        <v>0.92</v>
      </c>
      <c r="I6" s="155">
        <v>0.96</v>
      </c>
      <c r="J6" s="16">
        <f t="shared" si="0"/>
        <v>0.93666666666666665</v>
      </c>
      <c r="K6" s="153">
        <v>0.99</v>
      </c>
      <c r="L6" s="154">
        <v>0.98</v>
      </c>
      <c r="M6" s="155">
        <v>0.98</v>
      </c>
      <c r="N6" s="16">
        <f t="shared" si="1"/>
        <v>0.98333333333333339</v>
      </c>
      <c r="O6" s="153">
        <v>0.95</v>
      </c>
      <c r="P6" s="154">
        <v>0.94</v>
      </c>
      <c r="Q6" s="155">
        <v>0.89</v>
      </c>
      <c r="R6" s="16">
        <f t="shared" si="2"/>
        <v>0.92666666666666664</v>
      </c>
      <c r="S6" s="156">
        <v>0.96</v>
      </c>
      <c r="T6" s="157">
        <v>0.96</v>
      </c>
      <c r="U6" s="158">
        <v>0.93</v>
      </c>
      <c r="V6" s="16">
        <f t="shared" si="3"/>
        <v>0.95000000000000007</v>
      </c>
      <c r="W6" s="88">
        <f t="shared" si="4"/>
        <v>0.94916666666666671</v>
      </c>
    </row>
    <row r="7" spans="2:23" ht="15" thickBot="1">
      <c r="B7" s="223"/>
      <c r="C7" s="3" t="s">
        <v>28</v>
      </c>
      <c r="D7" s="4">
        <v>4</v>
      </c>
      <c r="E7" s="5" t="s">
        <v>7</v>
      </c>
      <c r="F7" s="5" t="s">
        <v>8</v>
      </c>
      <c r="G7" s="156">
        <v>6.8999999999999999E-3</v>
      </c>
      <c r="H7" s="157">
        <v>5.7000000000000002E-3</v>
      </c>
      <c r="I7" s="158">
        <v>8.3999999999999995E-3</v>
      </c>
      <c r="J7" s="16">
        <f t="shared" si="0"/>
        <v>6.9999999999999993E-3</v>
      </c>
      <c r="K7" s="156">
        <v>5.1000000000000004E-3</v>
      </c>
      <c r="L7" s="157">
        <v>5.3E-3</v>
      </c>
      <c r="M7" s="158">
        <v>6.7999999999999996E-3</v>
      </c>
      <c r="N7" s="16">
        <f t="shared" si="1"/>
        <v>5.7333333333333333E-3</v>
      </c>
      <c r="O7" s="156">
        <v>7.7000000000000002E-3</v>
      </c>
      <c r="P7" s="157">
        <v>7.6E-3</v>
      </c>
      <c r="Q7" s="158">
        <v>7.1999999999999998E-3</v>
      </c>
      <c r="R7" s="16">
        <f t="shared" si="2"/>
        <v>7.4999999999999997E-3</v>
      </c>
      <c r="S7" s="156">
        <v>4.4999999999999997E-3</v>
      </c>
      <c r="T7" s="157">
        <v>4.5999999999999999E-3</v>
      </c>
      <c r="U7" s="158">
        <v>6.7999999999999996E-3</v>
      </c>
      <c r="V7" s="16">
        <f t="shared" si="3"/>
        <v>5.3E-3</v>
      </c>
      <c r="W7" s="88">
        <f t="shared" si="4"/>
        <v>6.3833333333333329E-3</v>
      </c>
    </row>
    <row r="8" spans="2:23" ht="15" thickBot="1">
      <c r="B8" s="223"/>
      <c r="C8" s="3" t="s">
        <v>28</v>
      </c>
      <c r="D8" s="4">
        <v>5</v>
      </c>
      <c r="E8" s="5" t="s">
        <v>9</v>
      </c>
      <c r="F8" s="5" t="s">
        <v>8</v>
      </c>
      <c r="G8" s="156">
        <v>4.0000000000000002E-4</v>
      </c>
      <c r="H8" s="157">
        <v>2.9999999999999997E-4</v>
      </c>
      <c r="I8" s="158">
        <v>2.9999999999999997E-4</v>
      </c>
      <c r="J8" s="16">
        <f t="shared" si="0"/>
        <v>3.3333333333333332E-4</v>
      </c>
      <c r="K8" s="156">
        <v>2.9999999999999997E-4</v>
      </c>
      <c r="L8" s="157">
        <v>2.9999999999999997E-4</v>
      </c>
      <c r="M8" s="158">
        <v>2.9999999999999997E-4</v>
      </c>
      <c r="N8" s="16">
        <f t="shared" si="1"/>
        <v>2.9999999999999997E-4</v>
      </c>
      <c r="O8" s="156">
        <v>2.0000000000000001E-4</v>
      </c>
      <c r="P8" s="157">
        <v>2.0000000000000001E-4</v>
      </c>
      <c r="Q8" s="158">
        <v>2.0000000000000001E-4</v>
      </c>
      <c r="R8" s="16">
        <f t="shared" si="2"/>
        <v>2.0000000000000001E-4</v>
      </c>
      <c r="S8" s="156">
        <v>2.9999999999999997E-4</v>
      </c>
      <c r="T8" s="157">
        <v>2.9999999999999997E-4</v>
      </c>
      <c r="U8" s="158">
        <v>2.9999999999999997E-4</v>
      </c>
      <c r="V8" s="16">
        <f t="shared" si="3"/>
        <v>2.9999999999999997E-4</v>
      </c>
      <c r="W8" s="88">
        <f t="shared" si="4"/>
        <v>2.833333333333333E-4</v>
      </c>
    </row>
    <row r="9" spans="2:23" ht="24.75" thickBot="1">
      <c r="B9" s="223"/>
      <c r="C9" s="3" t="s">
        <v>28</v>
      </c>
      <c r="D9" s="4">
        <v>6</v>
      </c>
      <c r="E9" s="5" t="s">
        <v>26</v>
      </c>
      <c r="F9" s="5" t="s">
        <v>27</v>
      </c>
      <c r="G9" s="208">
        <v>7</v>
      </c>
      <c r="H9" s="206">
        <v>7</v>
      </c>
      <c r="I9" s="207">
        <v>7</v>
      </c>
      <c r="J9" s="103">
        <f t="shared" si="0"/>
        <v>7</v>
      </c>
      <c r="K9" s="208">
        <v>43</v>
      </c>
      <c r="L9" s="206">
        <v>46</v>
      </c>
      <c r="M9" s="207">
        <v>45</v>
      </c>
      <c r="N9" s="113">
        <f t="shared" si="1"/>
        <v>44.666666666666664</v>
      </c>
      <c r="O9" s="208">
        <v>40</v>
      </c>
      <c r="P9" s="206">
        <v>41</v>
      </c>
      <c r="Q9" s="207">
        <v>40</v>
      </c>
      <c r="R9" s="103">
        <f t="shared" si="2"/>
        <v>40.333333333333336</v>
      </c>
      <c r="S9" s="207">
        <v>44</v>
      </c>
      <c r="T9" s="207">
        <v>43</v>
      </c>
      <c r="U9" s="207">
        <v>41</v>
      </c>
      <c r="V9" s="103">
        <f t="shared" si="3"/>
        <v>42.666666666666664</v>
      </c>
      <c r="W9" s="140">
        <f t="shared" si="4"/>
        <v>33.666666666666664</v>
      </c>
    </row>
    <row r="10" spans="2:23" ht="15" thickBot="1">
      <c r="B10" s="224"/>
      <c r="C10" s="3" t="s">
        <v>28</v>
      </c>
      <c r="D10" s="4">
        <v>7</v>
      </c>
      <c r="E10" s="5" t="s">
        <v>10</v>
      </c>
      <c r="F10" s="5" t="s">
        <v>11</v>
      </c>
      <c r="G10" s="159">
        <v>4.0389999999999997</v>
      </c>
      <c r="H10" s="160">
        <v>4.0140000000000002</v>
      </c>
      <c r="I10" s="161">
        <v>4.0129999999999999</v>
      </c>
      <c r="J10" s="217">
        <f t="shared" si="0"/>
        <v>4.0220000000000002</v>
      </c>
      <c r="K10" s="159">
        <v>4.0199999999999996</v>
      </c>
      <c r="L10" s="160">
        <v>4.01</v>
      </c>
      <c r="M10" s="161">
        <v>4.0199999999999996</v>
      </c>
      <c r="N10" s="113">
        <f t="shared" si="1"/>
        <v>4.0166666666666666</v>
      </c>
      <c r="O10" s="159">
        <v>4.01</v>
      </c>
      <c r="P10" s="160">
        <v>3.97</v>
      </c>
      <c r="Q10" s="161">
        <v>3.97</v>
      </c>
      <c r="R10" s="113">
        <f t="shared" si="2"/>
        <v>3.9833333333333338</v>
      </c>
      <c r="S10" s="159">
        <v>3.99</v>
      </c>
      <c r="T10" s="160">
        <v>4</v>
      </c>
      <c r="U10" s="161">
        <v>4.12</v>
      </c>
      <c r="V10" s="113">
        <f>AVERAGE(S10:U10)</f>
        <v>4.0366666666666662</v>
      </c>
      <c r="W10" s="114">
        <f t="shared" si="4"/>
        <v>4.0146666666666668</v>
      </c>
    </row>
    <row r="11" spans="2:23" ht="36.75" thickBot="1">
      <c r="B11" s="222" t="s">
        <v>29</v>
      </c>
      <c r="C11" s="3" t="s">
        <v>30</v>
      </c>
      <c r="D11" s="4">
        <v>1</v>
      </c>
      <c r="E11" s="5" t="s">
        <v>65</v>
      </c>
      <c r="F11" s="6">
        <v>0.8</v>
      </c>
      <c r="G11" s="153">
        <v>0.92</v>
      </c>
      <c r="H11" s="154">
        <v>0.93</v>
      </c>
      <c r="I11" s="155">
        <v>0.92</v>
      </c>
      <c r="J11" s="16">
        <f t="shared" si="0"/>
        <v>0.92333333333333334</v>
      </c>
      <c r="K11" s="153">
        <v>0.98</v>
      </c>
      <c r="L11" s="154">
        <v>0.99</v>
      </c>
      <c r="M11" s="155">
        <v>0.94</v>
      </c>
      <c r="N11" s="16">
        <f t="shared" si="1"/>
        <v>0.97000000000000008</v>
      </c>
      <c r="O11" s="153">
        <v>0.94</v>
      </c>
      <c r="P11" s="154">
        <v>0.94</v>
      </c>
      <c r="Q11" s="155">
        <v>0.92</v>
      </c>
      <c r="R11" s="16">
        <f t="shared" si="2"/>
        <v>0.93333333333333324</v>
      </c>
      <c r="S11" s="156">
        <v>0.88</v>
      </c>
      <c r="T11" s="157">
        <v>0.89</v>
      </c>
      <c r="U11" s="158">
        <v>0.69</v>
      </c>
      <c r="V11" s="16">
        <f>AVERAGE(S11:U11)</f>
        <v>0.82</v>
      </c>
      <c r="W11" s="88">
        <f t="shared" si="4"/>
        <v>0.91166666666666663</v>
      </c>
    </row>
    <row r="12" spans="2:23" ht="15" customHeight="1" thickBot="1">
      <c r="B12" s="223"/>
      <c r="C12" s="3" t="s">
        <v>30</v>
      </c>
      <c r="D12" s="4">
        <v>2</v>
      </c>
      <c r="E12" s="5" t="s">
        <v>12</v>
      </c>
      <c r="F12" s="9" t="s">
        <v>8</v>
      </c>
      <c r="G12" s="156">
        <v>5.0000000000000001E-4</v>
      </c>
      <c r="H12" s="157">
        <v>5.9999999999999995E-4</v>
      </c>
      <c r="I12" s="158">
        <v>5.9999999999999995E-4</v>
      </c>
      <c r="J12" s="16">
        <f t="shared" si="0"/>
        <v>5.666666666666666E-4</v>
      </c>
      <c r="K12" s="156">
        <v>2.0999999999999999E-3</v>
      </c>
      <c r="L12" s="157">
        <v>5.9999999999999995E-4</v>
      </c>
      <c r="M12" s="158">
        <v>6.9999999999999999E-4</v>
      </c>
      <c r="N12" s="16">
        <f t="shared" si="1"/>
        <v>1.1333333333333332E-3</v>
      </c>
      <c r="O12" s="156">
        <v>1E-3</v>
      </c>
      <c r="P12" s="157">
        <v>1E-3</v>
      </c>
      <c r="Q12" s="158">
        <v>1E-3</v>
      </c>
      <c r="R12" s="16">
        <f t="shared" si="2"/>
        <v>1E-3</v>
      </c>
      <c r="S12" s="156">
        <v>8.9999999999999993E-3</v>
      </c>
      <c r="T12" s="157">
        <v>8.9999999999999993E-3</v>
      </c>
      <c r="U12" s="158">
        <v>8.9999999999999993E-3</v>
      </c>
      <c r="V12" s="16">
        <f t="shared" si="3"/>
        <v>8.9999999999999993E-3</v>
      </c>
      <c r="W12" s="88">
        <f>AVERAGE(J12,N12,R12,V12)</f>
        <v>2.9249999999999996E-3</v>
      </c>
    </row>
    <row r="13" spans="2:23" ht="15" thickBot="1">
      <c r="B13" s="223"/>
      <c r="C13" s="3" t="s">
        <v>30</v>
      </c>
      <c r="D13" s="4">
        <v>3</v>
      </c>
      <c r="E13" s="5" t="s">
        <v>13</v>
      </c>
      <c r="F13" s="9" t="s">
        <v>8</v>
      </c>
      <c r="G13" s="156">
        <v>2.8999999999999998E-3</v>
      </c>
      <c r="H13" s="157">
        <v>3.8999999999999998E-3</v>
      </c>
      <c r="I13" s="158">
        <v>4.1999999999999997E-3</v>
      </c>
      <c r="J13" s="16">
        <f t="shared" si="0"/>
        <v>3.6666666666666666E-3</v>
      </c>
      <c r="K13" s="156">
        <v>3.0999999999999999E-3</v>
      </c>
      <c r="L13" s="157">
        <v>2.8999999999999998E-3</v>
      </c>
      <c r="M13" s="158">
        <v>2.8E-3</v>
      </c>
      <c r="N13" s="16">
        <f t="shared" si="1"/>
        <v>2.9333333333333334E-3</v>
      </c>
      <c r="O13" s="156">
        <v>2.8999999999999998E-3</v>
      </c>
      <c r="P13" s="157">
        <v>2.8999999999999998E-3</v>
      </c>
      <c r="Q13" s="158">
        <v>2.8999999999999998E-3</v>
      </c>
      <c r="R13" s="16">
        <f t="shared" si="2"/>
        <v>2.8999999999999998E-3</v>
      </c>
      <c r="S13" s="156">
        <v>2.8E-3</v>
      </c>
      <c r="T13" s="157">
        <v>2.8E-3</v>
      </c>
      <c r="U13" s="158">
        <v>2.8E-3</v>
      </c>
      <c r="V13" s="16">
        <f t="shared" si="3"/>
        <v>2.8E-3</v>
      </c>
      <c r="W13" s="88">
        <f t="shared" si="4"/>
        <v>3.075E-3</v>
      </c>
    </row>
    <row r="14" spans="2:23" ht="26.25" thickBot="1">
      <c r="B14" s="223"/>
      <c r="C14" s="3" t="s">
        <v>30</v>
      </c>
      <c r="D14" s="4">
        <v>4</v>
      </c>
      <c r="E14" s="5" t="s">
        <v>14</v>
      </c>
      <c r="F14" s="5" t="s">
        <v>15</v>
      </c>
      <c r="G14" s="162" t="s">
        <v>182</v>
      </c>
      <c r="H14" s="163" t="s">
        <v>182</v>
      </c>
      <c r="I14" s="164" t="s">
        <v>182</v>
      </c>
      <c r="J14" s="16" t="s">
        <v>180</v>
      </c>
      <c r="K14" s="162" t="s">
        <v>182</v>
      </c>
      <c r="L14" s="163" t="s">
        <v>182</v>
      </c>
      <c r="M14" s="164" t="s">
        <v>182</v>
      </c>
      <c r="N14" s="16" t="s">
        <v>180</v>
      </c>
      <c r="O14" s="162" t="s">
        <v>182</v>
      </c>
      <c r="P14" s="163" t="s">
        <v>182</v>
      </c>
      <c r="Q14" s="164" t="s">
        <v>182</v>
      </c>
      <c r="R14" s="16" t="s">
        <v>180</v>
      </c>
      <c r="S14" s="164" t="s">
        <v>182</v>
      </c>
      <c r="T14" s="164" t="s">
        <v>182</v>
      </c>
      <c r="U14" s="164" t="s">
        <v>182</v>
      </c>
      <c r="V14" s="16" t="s">
        <v>180</v>
      </c>
      <c r="W14" s="25" t="s">
        <v>184</v>
      </c>
    </row>
    <row r="15" spans="2:23" ht="24.75" customHeight="1" thickBot="1">
      <c r="B15" s="224"/>
      <c r="C15" s="3" t="s">
        <v>30</v>
      </c>
      <c r="D15" s="4">
        <v>5</v>
      </c>
      <c r="E15" s="5" t="s">
        <v>32</v>
      </c>
      <c r="F15" s="5" t="s">
        <v>31</v>
      </c>
      <c r="G15" s="231" t="s">
        <v>183</v>
      </c>
      <c r="H15" s="232"/>
      <c r="I15" s="233"/>
      <c r="J15" s="16"/>
      <c r="K15" s="231" t="s">
        <v>183</v>
      </c>
      <c r="L15" s="232"/>
      <c r="M15" s="233"/>
      <c r="N15" s="16"/>
      <c r="O15" s="231" t="s">
        <v>183</v>
      </c>
      <c r="P15" s="232"/>
      <c r="Q15" s="233"/>
      <c r="R15" s="16"/>
      <c r="S15" s="231" t="s">
        <v>183</v>
      </c>
      <c r="T15" s="232"/>
      <c r="U15" s="233"/>
      <c r="V15" s="16"/>
      <c r="W15" s="25"/>
    </row>
    <row r="16" spans="2:23" ht="24.75" thickBot="1">
      <c r="B16" s="222" t="s">
        <v>22</v>
      </c>
      <c r="C16" s="3" t="s">
        <v>33</v>
      </c>
      <c r="D16" s="4">
        <v>1</v>
      </c>
      <c r="E16" s="5" t="s">
        <v>21</v>
      </c>
      <c r="F16" s="6">
        <v>0.9</v>
      </c>
      <c r="G16" s="165">
        <v>0.92</v>
      </c>
      <c r="H16" s="166">
        <v>0.96</v>
      </c>
      <c r="I16" s="167">
        <v>0.97</v>
      </c>
      <c r="J16" s="16">
        <f t="shared" si="0"/>
        <v>0.94999999999999984</v>
      </c>
      <c r="K16" s="165">
        <v>0.96</v>
      </c>
      <c r="L16" s="157">
        <v>0.94299999999999995</v>
      </c>
      <c r="M16" s="157">
        <v>0.92700000000000005</v>
      </c>
      <c r="N16" s="16">
        <f t="shared" si="1"/>
        <v>0.94333333333333336</v>
      </c>
      <c r="O16" s="165">
        <v>0.93</v>
      </c>
      <c r="P16" s="166">
        <v>0.98499999999999999</v>
      </c>
      <c r="Q16" s="167">
        <v>0.98799999999999999</v>
      </c>
      <c r="R16" s="16">
        <f t="shared" si="2"/>
        <v>0.96766666666666667</v>
      </c>
      <c r="S16" s="165">
        <v>0.97899999999999998</v>
      </c>
      <c r="T16" s="166">
        <v>0.95799999999999996</v>
      </c>
      <c r="U16" s="220">
        <v>0.91600000000000004</v>
      </c>
      <c r="V16" s="16">
        <f t="shared" si="3"/>
        <v>0.95099999999999996</v>
      </c>
      <c r="W16" s="88">
        <f t="shared" si="4"/>
        <v>0.95299999999999996</v>
      </c>
    </row>
    <row r="17" spans="2:23" ht="24.75" thickBot="1">
      <c r="B17" s="223"/>
      <c r="C17" s="3" t="s">
        <v>33</v>
      </c>
      <c r="D17" s="4">
        <v>2</v>
      </c>
      <c r="E17" s="5" t="s">
        <v>19</v>
      </c>
      <c r="F17" s="6">
        <v>0.9</v>
      </c>
      <c r="G17" s="153">
        <v>1</v>
      </c>
      <c r="H17" s="154">
        <v>0.99</v>
      </c>
      <c r="I17" s="155">
        <v>1</v>
      </c>
      <c r="J17" s="134">
        <f>AVERAGE(G17:I17)</f>
        <v>0.9966666666666667</v>
      </c>
      <c r="K17" s="156">
        <v>0.99</v>
      </c>
      <c r="L17" s="157">
        <v>0.98899999999999999</v>
      </c>
      <c r="M17" s="158">
        <v>0.99</v>
      </c>
      <c r="N17" s="134">
        <f>AVERAGE(K17:M17)</f>
        <v>0.98966666666666681</v>
      </c>
      <c r="O17" s="218">
        <v>0.99</v>
      </c>
      <c r="P17" s="219">
        <v>0.98299999999999998</v>
      </c>
      <c r="Q17" s="203">
        <v>0.93</v>
      </c>
      <c r="R17" s="134">
        <f t="shared" si="2"/>
        <v>0.96766666666666667</v>
      </c>
      <c r="S17" s="156">
        <v>0.95499999999999996</v>
      </c>
      <c r="T17" s="157">
        <v>0.95099999999999996</v>
      </c>
      <c r="U17" s="158">
        <v>0.93</v>
      </c>
      <c r="V17" s="134">
        <f t="shared" si="3"/>
        <v>0.94533333333333325</v>
      </c>
      <c r="W17" s="88">
        <f>AVERAGE(J17,N17,R17,V17)</f>
        <v>0.97483333333333333</v>
      </c>
    </row>
    <row r="18" spans="2:23" ht="36.75" thickBot="1">
      <c r="B18" s="223"/>
      <c r="C18" s="3" t="s">
        <v>33</v>
      </c>
      <c r="D18" s="4">
        <v>3</v>
      </c>
      <c r="E18" s="5" t="s">
        <v>66</v>
      </c>
      <c r="F18" s="6">
        <v>0.8</v>
      </c>
      <c r="G18" s="153">
        <v>0.94</v>
      </c>
      <c r="H18" s="154">
        <v>0.94</v>
      </c>
      <c r="I18" s="155">
        <v>0.93</v>
      </c>
      <c r="J18" s="16">
        <f t="shared" si="0"/>
        <v>0.93666666666666665</v>
      </c>
      <c r="K18" s="153">
        <v>0.91</v>
      </c>
      <c r="L18" s="154">
        <v>0.86</v>
      </c>
      <c r="M18" s="155">
        <v>0.89</v>
      </c>
      <c r="N18" s="16">
        <f t="shared" si="1"/>
        <v>0.88666666666666671</v>
      </c>
      <c r="O18" s="153">
        <v>0.97</v>
      </c>
      <c r="P18" s="154">
        <v>0.98</v>
      </c>
      <c r="Q18" s="155">
        <v>0.87</v>
      </c>
      <c r="R18" s="16">
        <f t="shared" si="2"/>
        <v>0.94</v>
      </c>
      <c r="S18" s="153">
        <v>0.97</v>
      </c>
      <c r="T18" s="154">
        <v>0.93</v>
      </c>
      <c r="U18" s="155">
        <v>0.76</v>
      </c>
      <c r="V18" s="16">
        <f t="shared" si="3"/>
        <v>0.88666666666666671</v>
      </c>
      <c r="W18" s="88">
        <f t="shared" si="4"/>
        <v>0.91249999999999998</v>
      </c>
    </row>
    <row r="19" spans="2:23" ht="24.75" thickBot="1">
      <c r="B19" s="223"/>
      <c r="C19" s="3" t="s">
        <v>33</v>
      </c>
      <c r="D19" s="4">
        <v>4</v>
      </c>
      <c r="E19" s="5" t="s">
        <v>26</v>
      </c>
      <c r="F19" s="5" t="s">
        <v>27</v>
      </c>
      <c r="G19" s="168">
        <v>4</v>
      </c>
      <c r="H19" s="169">
        <v>4</v>
      </c>
      <c r="I19" s="170">
        <v>4</v>
      </c>
      <c r="J19" s="180">
        <f t="shared" si="0"/>
        <v>4</v>
      </c>
      <c r="K19" s="168">
        <v>4.4000000000000004</v>
      </c>
      <c r="L19" s="169">
        <v>4.5</v>
      </c>
      <c r="M19" s="170">
        <v>3.5</v>
      </c>
      <c r="N19" s="180">
        <f t="shared" si="1"/>
        <v>4.1333333333333337</v>
      </c>
      <c r="O19" s="168">
        <v>4.3</v>
      </c>
      <c r="P19" s="169">
        <v>4.3</v>
      </c>
      <c r="Q19" s="170">
        <v>4.0999999999999996</v>
      </c>
      <c r="R19" s="180">
        <f t="shared" si="2"/>
        <v>4.2333333333333334</v>
      </c>
      <c r="S19" s="168">
        <v>4.0999999999999996</v>
      </c>
      <c r="T19" s="169">
        <v>4.4000000000000004</v>
      </c>
      <c r="U19" s="170">
        <v>3.8</v>
      </c>
      <c r="V19" s="180">
        <f t="shared" si="3"/>
        <v>4.1000000000000005</v>
      </c>
      <c r="W19" s="196">
        <f t="shared" si="4"/>
        <v>4.1166666666666671</v>
      </c>
    </row>
    <row r="20" spans="2:23" ht="36.75" thickBot="1">
      <c r="B20" s="224"/>
      <c r="C20" s="3" t="s">
        <v>33</v>
      </c>
      <c r="D20" s="4">
        <v>5</v>
      </c>
      <c r="E20" s="5" t="s">
        <v>16</v>
      </c>
      <c r="F20" s="5" t="s">
        <v>34</v>
      </c>
      <c r="G20" s="204">
        <v>0.85</v>
      </c>
      <c r="H20" s="203">
        <v>0.85</v>
      </c>
      <c r="I20" s="202">
        <v>0.85</v>
      </c>
      <c r="J20" s="134">
        <f>AVERAGE(G20:I20)</f>
        <v>0.85</v>
      </c>
      <c r="K20" s="204">
        <v>0.71</v>
      </c>
      <c r="L20" s="203">
        <v>0.71</v>
      </c>
      <c r="M20" s="202">
        <v>0.71</v>
      </c>
      <c r="N20" s="16">
        <f t="shared" si="1"/>
        <v>0.71</v>
      </c>
      <c r="O20" s="214">
        <v>0.79</v>
      </c>
      <c r="P20" s="158">
        <v>0.79</v>
      </c>
      <c r="Q20" s="213">
        <v>0.79</v>
      </c>
      <c r="R20" s="16">
        <f t="shared" si="2"/>
        <v>0.79</v>
      </c>
      <c r="S20" s="171">
        <v>0.92</v>
      </c>
      <c r="T20" s="155">
        <v>0.92</v>
      </c>
      <c r="U20" s="172">
        <v>0.92</v>
      </c>
      <c r="V20" s="16">
        <f t="shared" si="3"/>
        <v>0.92</v>
      </c>
      <c r="W20" s="88">
        <f t="shared" si="4"/>
        <v>0.8175</v>
      </c>
    </row>
    <row r="21" spans="2:23" ht="24.75" customHeight="1" thickBot="1">
      <c r="B21" s="222" t="s">
        <v>23</v>
      </c>
      <c r="C21" s="3" t="s">
        <v>33</v>
      </c>
      <c r="D21" s="4">
        <v>1</v>
      </c>
      <c r="E21" s="5" t="s">
        <v>17</v>
      </c>
      <c r="F21" s="6">
        <v>0.95</v>
      </c>
      <c r="G21" s="165">
        <v>0.95089999999999997</v>
      </c>
      <c r="H21" s="173">
        <v>0.95089999999999997</v>
      </c>
      <c r="I21" s="174">
        <v>0.95089999999999997</v>
      </c>
      <c r="J21" s="16">
        <f t="shared" si="0"/>
        <v>0.95089999999999997</v>
      </c>
      <c r="K21" s="165">
        <v>0.98209999999999997</v>
      </c>
      <c r="L21" s="173">
        <v>0.98209999999999997</v>
      </c>
      <c r="M21" s="174">
        <v>0.98209999999999997</v>
      </c>
      <c r="N21" s="16">
        <f t="shared" si="1"/>
        <v>0.98209999999999997</v>
      </c>
      <c r="O21" s="165">
        <v>0.99199999999999999</v>
      </c>
      <c r="P21" s="173">
        <v>0.99780000000000002</v>
      </c>
      <c r="Q21" s="174">
        <v>0.99219999999999997</v>
      </c>
      <c r="R21" s="16">
        <f t="shared" si="2"/>
        <v>0.99400000000000011</v>
      </c>
      <c r="S21" s="165">
        <v>0.99539999999999995</v>
      </c>
      <c r="T21" s="173">
        <v>0.99060000000000004</v>
      </c>
      <c r="U21" s="174">
        <v>0.998</v>
      </c>
      <c r="V21" s="16">
        <f t="shared" si="3"/>
        <v>0.9946666666666667</v>
      </c>
      <c r="W21" s="88">
        <f t="shared" si="4"/>
        <v>0.98041666666666671</v>
      </c>
    </row>
    <row r="22" spans="2:23" ht="15" thickBot="1">
      <c r="B22" s="224"/>
      <c r="C22" s="3" t="s">
        <v>33</v>
      </c>
      <c r="D22" s="4">
        <v>2</v>
      </c>
      <c r="E22" s="5" t="s">
        <v>35</v>
      </c>
      <c r="F22" s="10">
        <v>0.997</v>
      </c>
      <c r="G22" s="175">
        <v>0.97699999999999998</v>
      </c>
      <c r="H22" s="176">
        <v>0.97699999999999998</v>
      </c>
      <c r="I22" s="177">
        <v>0.97699999999999998</v>
      </c>
      <c r="J22" s="16">
        <f t="shared" si="0"/>
        <v>0.97699999999999998</v>
      </c>
      <c r="K22" s="175">
        <v>0.99850000000000005</v>
      </c>
      <c r="L22" s="176">
        <v>0.99809999999999999</v>
      </c>
      <c r="M22" s="177">
        <v>0.997</v>
      </c>
      <c r="N22" s="16">
        <f t="shared" si="1"/>
        <v>0.99786666666666657</v>
      </c>
      <c r="O22" s="175">
        <v>0.99919999999999998</v>
      </c>
      <c r="P22" s="176">
        <v>0.99880000000000002</v>
      </c>
      <c r="Q22" s="177">
        <v>0.99919999999999998</v>
      </c>
      <c r="R22" s="16">
        <f t="shared" si="2"/>
        <v>0.99906666666666666</v>
      </c>
      <c r="S22" s="175">
        <v>0.99829999999999997</v>
      </c>
      <c r="T22" s="176">
        <v>0.99939999999999996</v>
      </c>
      <c r="U22" s="177">
        <v>0.99939999999999996</v>
      </c>
      <c r="V22" s="16">
        <f t="shared" si="3"/>
        <v>0.99903333333333333</v>
      </c>
      <c r="W22" s="88">
        <f t="shared" si="4"/>
        <v>0.99324166666666658</v>
      </c>
    </row>
  </sheetData>
  <mergeCells count="9">
    <mergeCell ref="B4:B10"/>
    <mergeCell ref="B11:B15"/>
    <mergeCell ref="B16:B20"/>
    <mergeCell ref="B21:B22"/>
    <mergeCell ref="C2:W2"/>
    <mergeCell ref="G15:I15"/>
    <mergeCell ref="K15:M15"/>
    <mergeCell ref="O15:Q15"/>
    <mergeCell ref="S15:U15"/>
  </mergeCells>
  <pageMargins left="0.23622047244094491" right="0.15748031496062992" top="0.59" bottom="0.45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topLeftCell="B1" workbookViewId="0">
      <selection activeCell="F21" sqref="F21"/>
    </sheetView>
  </sheetViews>
  <sheetFormatPr defaultRowHeight="14.25"/>
  <cols>
    <col min="3" max="3" width="7.125" bestFit="1" customWidth="1"/>
    <col min="4" max="4" width="2" bestFit="1" customWidth="1"/>
    <col min="5" max="5" width="20.25" bestFit="1" customWidth="1"/>
    <col min="7" max="9" width="6.75" bestFit="1" customWidth="1"/>
    <col min="10" max="10" width="8.75" bestFit="1" customWidth="1"/>
    <col min="11" max="13" width="6.75" bestFit="1" customWidth="1"/>
    <col min="14" max="14" width="8.75" customWidth="1"/>
    <col min="18" max="18" width="8.75" bestFit="1" customWidth="1"/>
    <col min="22" max="22" width="7" customWidth="1"/>
  </cols>
  <sheetData>
    <row r="1" spans="2:23" ht="15" thickBot="1"/>
    <row r="2" spans="2:23" ht="16.5" thickBot="1">
      <c r="C2" s="234" t="s">
        <v>186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6"/>
    </row>
    <row r="3" spans="2:23" ht="24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17" t="s">
        <v>95</v>
      </c>
      <c r="I3" s="17" t="s">
        <v>96</v>
      </c>
      <c r="J3" s="17" t="s">
        <v>105</v>
      </c>
      <c r="K3" s="17" t="s">
        <v>98</v>
      </c>
      <c r="L3" s="17" t="s">
        <v>99</v>
      </c>
      <c r="M3" s="17" t="s">
        <v>100</v>
      </c>
      <c r="N3" s="17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17" t="s">
        <v>148</v>
      </c>
    </row>
    <row r="4" spans="2:23" ht="36.75" thickBot="1">
      <c r="B4" s="222" t="s">
        <v>62</v>
      </c>
      <c r="C4" s="3" t="s">
        <v>30</v>
      </c>
      <c r="D4" s="18">
        <v>1</v>
      </c>
      <c r="E4" s="18" t="s">
        <v>81</v>
      </c>
      <c r="F4" s="19">
        <v>0.8</v>
      </c>
      <c r="G4" s="7">
        <f>'Mobily-Ar'!G4</f>
        <v>0.77</v>
      </c>
      <c r="H4" s="7">
        <f>'Mobily-Ar'!H4</f>
        <v>0.93</v>
      </c>
      <c r="I4" s="7">
        <f>'Mobily-Ar'!I4</f>
        <v>0.85</v>
      </c>
      <c r="J4" s="15">
        <f>'Mobily-Ar'!J4</f>
        <v>0.85000000000000009</v>
      </c>
      <c r="K4" s="7">
        <f>'Mobily-Ar'!K4</f>
        <v>0.86</v>
      </c>
      <c r="L4" s="7">
        <f>'Mobily-Ar'!L4</f>
        <v>0.93</v>
      </c>
      <c r="M4" s="7">
        <f>'Mobily-Ar'!M4</f>
        <v>0.84</v>
      </c>
      <c r="N4" s="15">
        <f>'Mobily-Ar'!N4</f>
        <v>0.87666666666666659</v>
      </c>
      <c r="O4" s="7">
        <f>'Mobily-Ar'!O4</f>
        <v>0.7</v>
      </c>
      <c r="P4" s="7">
        <f>'Mobily-Ar'!P4</f>
        <v>0.87</v>
      </c>
      <c r="Q4" s="7">
        <f>'Mobily-Ar'!Q4</f>
        <v>0.87</v>
      </c>
      <c r="R4" s="15">
        <f>'Mobily-Ar'!R4</f>
        <v>0.81333333333333335</v>
      </c>
      <c r="S4" s="7">
        <f>'Mobily-Ar'!S4</f>
        <v>0.81</v>
      </c>
      <c r="T4" s="7">
        <f>'Mobily-Ar'!T4</f>
        <v>0.78</v>
      </c>
      <c r="U4" s="7">
        <f>'Mobily-Ar'!U4</f>
        <v>0.65</v>
      </c>
      <c r="V4" s="15">
        <f>'Mobily-Ar'!V4</f>
        <v>0.7466666666666667</v>
      </c>
      <c r="W4" s="198">
        <f>'Mobily-Ar'!W4</f>
        <v>0.82166666666666666</v>
      </c>
    </row>
    <row r="5" spans="2:23" ht="15" thickBot="1">
      <c r="B5" s="223"/>
      <c r="C5" s="3" t="s">
        <v>30</v>
      </c>
      <c r="D5" s="18">
        <v>2</v>
      </c>
      <c r="E5" s="18" t="s">
        <v>45</v>
      </c>
      <c r="F5" s="18" t="s">
        <v>8</v>
      </c>
      <c r="G5" s="29">
        <f>'Mobily-Ar'!G5</f>
        <v>7.0000000000000001E-3</v>
      </c>
      <c r="H5" s="29">
        <f>'Mobily-Ar'!H5</f>
        <v>7.7600000000000004E-3</v>
      </c>
      <c r="I5" s="29">
        <f>'Mobily-Ar'!I5</f>
        <v>7.3099999999999997E-3</v>
      </c>
      <c r="J5" s="216">
        <f>'Mobily-Ar'!J5</f>
        <v>7.3566666666666667E-3</v>
      </c>
      <c r="K5" s="29">
        <f>'Mobily-Ar'!K5</f>
        <v>7.2399999999999999E-3</v>
      </c>
      <c r="L5" s="29">
        <f>'Mobily-Ar'!L5</f>
        <v>7.4400000000000004E-3</v>
      </c>
      <c r="M5" s="29">
        <f>'Mobily-Ar'!M5</f>
        <v>7.5100000000000002E-3</v>
      </c>
      <c r="N5" s="216">
        <f>'Mobily-Ar'!N5</f>
        <v>7.3966666666666668E-3</v>
      </c>
      <c r="O5" s="29">
        <f>'Mobily-Ar'!O5</f>
        <v>7.4200000000000004E-3</v>
      </c>
      <c r="P5" s="29">
        <f>'Mobily-Ar'!P5</f>
        <v>7.1799999999999998E-3</v>
      </c>
      <c r="Q5" s="29">
        <f>'Mobily-Ar'!Q5</f>
        <v>7.6E-3</v>
      </c>
      <c r="R5" s="16">
        <f>'Mobily-Ar'!R5</f>
        <v>7.4000000000000003E-3</v>
      </c>
      <c r="S5" s="29">
        <f>'Mobily-Ar'!S5</f>
        <v>1.025E-2</v>
      </c>
      <c r="T5" s="29">
        <f>'Mobily-Ar'!T5</f>
        <v>1.095E-2</v>
      </c>
      <c r="U5" s="29">
        <f>'Mobily-Ar'!U5</f>
        <v>9.1900000000000003E-3</v>
      </c>
      <c r="V5" s="16">
        <f>'Mobily-Ar'!V5</f>
        <v>1.013E-2</v>
      </c>
      <c r="W5" s="21">
        <f>'Mobily-Ar'!W5</f>
        <v>8.0708333333333326E-3</v>
      </c>
    </row>
    <row r="6" spans="2:23" ht="15" thickBot="1">
      <c r="B6" s="223"/>
      <c r="C6" s="3" t="s">
        <v>30</v>
      </c>
      <c r="D6" s="18">
        <v>3</v>
      </c>
      <c r="E6" s="18" t="s">
        <v>47</v>
      </c>
      <c r="F6" s="18" t="s">
        <v>8</v>
      </c>
      <c r="G6" s="29">
        <f>'Mobily-Ar'!G6</f>
        <v>3.2100000000000002E-3</v>
      </c>
      <c r="H6" s="29">
        <f>'Mobily-Ar'!H6</f>
        <v>3.31E-3</v>
      </c>
      <c r="I6" s="29">
        <f>'Mobily-Ar'!I6</f>
        <v>3.32E-3</v>
      </c>
      <c r="J6" s="216">
        <f>'Mobily-Ar'!J6</f>
        <v>3.2799999999999999E-3</v>
      </c>
      <c r="K6" s="29">
        <f>'Mobily-Ar'!K6</f>
        <v>3.3E-3</v>
      </c>
      <c r="L6" s="29">
        <f>'Mobily-Ar'!L6</f>
        <v>3.31E-3</v>
      </c>
      <c r="M6" s="29">
        <f>'Mobily-Ar'!M6</f>
        <v>3.4499999999999999E-3</v>
      </c>
      <c r="N6" s="216">
        <f>'Mobily-Ar'!N6</f>
        <v>3.3533333333333332E-3</v>
      </c>
      <c r="O6" s="29">
        <f>'Mobily-Ar'!O6</f>
        <v>4.0000000000000001E-3</v>
      </c>
      <c r="P6" s="29">
        <f>'Mobily-Ar'!P6</f>
        <v>3.5100000000000001E-3</v>
      </c>
      <c r="Q6" s="29">
        <f>'Mobily-Ar'!Q6</f>
        <v>3.47E-3</v>
      </c>
      <c r="R6" s="16">
        <f>'Mobily-Ar'!R6</f>
        <v>3.6600000000000001E-3</v>
      </c>
      <c r="S6" s="29">
        <f>'Mobily-Ar'!S6</f>
        <v>3.3400000000000001E-3</v>
      </c>
      <c r="T6" s="29">
        <f>'Mobily-Ar'!T6</f>
        <v>3.49E-3</v>
      </c>
      <c r="U6" s="29">
        <f>'Mobily-Ar'!U6</f>
        <v>3.3999999999999998E-3</v>
      </c>
      <c r="V6" s="16">
        <f>'Mobily-Ar'!V6</f>
        <v>3.4099999999999998E-3</v>
      </c>
      <c r="W6" s="21">
        <f>'Mobily-Ar'!W6</f>
        <v>3.4258333333333332E-3</v>
      </c>
    </row>
    <row r="7" spans="2:23" ht="24.75" customHeight="1" thickBot="1">
      <c r="B7" s="223"/>
      <c r="C7" s="3" t="s">
        <v>30</v>
      </c>
      <c r="D7" s="18">
        <v>4</v>
      </c>
      <c r="E7" s="18" t="s">
        <v>49</v>
      </c>
      <c r="F7" s="18" t="s">
        <v>11</v>
      </c>
      <c r="G7" s="115">
        <f>'Mobily-Ar'!G7</f>
        <v>3.91</v>
      </c>
      <c r="H7" s="115">
        <f>'Mobily-Ar'!H7</f>
        <v>3.91</v>
      </c>
      <c r="I7" s="115">
        <f>'Mobily-Ar'!I7</f>
        <v>3.91</v>
      </c>
      <c r="J7" s="113">
        <f>'Mobily-Ar'!J7</f>
        <v>3.91</v>
      </c>
      <c r="K7" s="115">
        <f>'Mobily-Ar'!K7</f>
        <v>3.76</v>
      </c>
      <c r="L7" s="115">
        <f>'Mobily-Ar'!L7</f>
        <v>3.76</v>
      </c>
      <c r="M7" s="115">
        <f>'Mobily-Ar'!M7</f>
        <v>3.76</v>
      </c>
      <c r="N7" s="103">
        <f>'Mobily-Ar'!N7</f>
        <v>3.76</v>
      </c>
      <c r="O7" s="115">
        <f>'Mobily-Ar'!O7</f>
        <v>3.76</v>
      </c>
      <c r="P7" s="115">
        <f>'Mobily-Ar'!P7</f>
        <v>3.76</v>
      </c>
      <c r="Q7" s="115">
        <f>'Mobily-Ar'!Q7</f>
        <v>3.76</v>
      </c>
      <c r="R7" s="103">
        <f>'Mobily-Ar'!R7</f>
        <v>3.76</v>
      </c>
      <c r="S7" s="115">
        <f>'Mobily-Ar'!S7</f>
        <v>3.46</v>
      </c>
      <c r="T7" s="115">
        <f>'Mobily-Ar'!T7</f>
        <v>3.46</v>
      </c>
      <c r="U7" s="115">
        <f>'Mobily-Ar'!U7</f>
        <v>3.46</v>
      </c>
      <c r="V7" s="103">
        <f>'Mobily-Ar'!V7</f>
        <v>3.4599999999999995</v>
      </c>
      <c r="W7" s="104">
        <f>'Mobily-Ar'!W7</f>
        <v>3.7224999999999997</v>
      </c>
    </row>
    <row r="8" spans="2:23" ht="36.75" thickBot="1">
      <c r="B8" s="224"/>
      <c r="C8" s="3" t="s">
        <v>30</v>
      </c>
      <c r="D8" s="18">
        <v>5</v>
      </c>
      <c r="E8" s="18" t="s">
        <v>50</v>
      </c>
      <c r="F8" s="18" t="s">
        <v>74</v>
      </c>
      <c r="G8" s="8">
        <f>'Mobily-Ar'!G8</f>
        <v>0.99419999999999997</v>
      </c>
      <c r="H8" s="8">
        <f>'Mobily-Ar'!H8</f>
        <v>0.99419999999999997</v>
      </c>
      <c r="I8" s="8">
        <f>'Mobily-Ar'!I8</f>
        <v>0.99419999999999997</v>
      </c>
      <c r="J8" s="16">
        <f>'Mobily-Ar'!J8</f>
        <v>0.99419999999999986</v>
      </c>
      <c r="K8" s="8">
        <f>'Mobily-Ar'!K8</f>
        <v>0.99419999999999997</v>
      </c>
      <c r="L8" s="8">
        <f>'Mobily-Ar'!L8</f>
        <v>0.99419999999999997</v>
      </c>
      <c r="M8" s="8">
        <f>'Mobily-Ar'!M8</f>
        <v>0.99419999999999997</v>
      </c>
      <c r="N8" s="16">
        <f>'Mobily-Ar'!N8</f>
        <v>0.99419999999999986</v>
      </c>
      <c r="O8" s="8">
        <f>'Mobily-Ar'!O8</f>
        <v>0.99419999999999997</v>
      </c>
      <c r="P8" s="8">
        <f>'Mobily-Ar'!P8</f>
        <v>0.99419999999999997</v>
      </c>
      <c r="Q8" s="8">
        <f>'Mobily-Ar'!Q8</f>
        <v>0.99419999999999997</v>
      </c>
      <c r="R8" s="16">
        <f>'Mobily-Ar'!R8</f>
        <v>0.99419999999999986</v>
      </c>
      <c r="S8" s="8">
        <f>'Mobily-Ar'!S8</f>
        <v>0.99419999999999997</v>
      </c>
      <c r="T8" s="8">
        <f>'Mobily-Ar'!T8</f>
        <v>0.99419999999999997</v>
      </c>
      <c r="U8" s="8">
        <f>'Mobily-Ar'!U8</f>
        <v>0.99419999999999997</v>
      </c>
      <c r="V8" s="16">
        <f>'Mobily-Ar'!V8</f>
        <v>0.99419999999999986</v>
      </c>
      <c r="W8" s="21">
        <f>'Mobily-Ar'!W8</f>
        <v>0.99419999999999986</v>
      </c>
    </row>
  </sheetData>
  <mergeCells count="2">
    <mergeCell ref="B4:B8"/>
    <mergeCell ref="C2:W2"/>
  </mergeCells>
  <pageMargins left="0.15748031496062992" right="0.23622047244094491" top="0.74803149606299213" bottom="0.74803149606299213" header="0.31496062992125984" footer="0.31496062992125984"/>
  <pageSetup paperSize="9" scale="74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rightToLeft="1" workbookViewId="0">
      <selection activeCell="O4" sqref="O4"/>
    </sheetView>
  </sheetViews>
  <sheetFormatPr defaultRowHeight="14.25"/>
  <cols>
    <col min="1" max="1" width="4.875" customWidth="1"/>
    <col min="2" max="2" width="6.375" bestFit="1" customWidth="1"/>
    <col min="3" max="3" width="8.75" bestFit="1" customWidth="1"/>
    <col min="4" max="4" width="2" bestFit="1" customWidth="1"/>
    <col min="5" max="5" width="19.25" style="1" bestFit="1" customWidth="1"/>
    <col min="6" max="6" width="10.125" customWidth="1"/>
    <col min="7" max="7" width="6.75" bestFit="1" customWidth="1"/>
    <col min="8" max="8" width="9.375" bestFit="1" customWidth="1"/>
    <col min="9" max="9" width="6.625" bestFit="1" customWidth="1"/>
    <col min="10" max="10" width="6.875" customWidth="1"/>
    <col min="11" max="11" width="6.75" bestFit="1" customWidth="1"/>
    <col min="12" max="12" width="7.75" bestFit="1" customWidth="1"/>
    <col min="13" max="14" width="6.75" bestFit="1" customWidth="1"/>
    <col min="15" max="15" width="7.75" bestFit="1" customWidth="1"/>
    <col min="16" max="17" width="6.75" bestFit="1" customWidth="1"/>
    <col min="18" max="18" width="6.75" customWidth="1"/>
    <col min="19" max="20" width="8.75" bestFit="1" customWidth="1"/>
    <col min="21" max="21" width="7.625" bestFit="1" customWidth="1"/>
    <col min="22" max="22" width="6.75" bestFit="1" customWidth="1"/>
    <col min="23" max="23" width="10" bestFit="1" customWidth="1"/>
  </cols>
  <sheetData>
    <row r="1" spans="2:23" ht="15" thickBot="1"/>
    <row r="2" spans="2:23" ht="16.5" thickBot="1">
      <c r="C2" s="228" t="s">
        <v>185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30"/>
    </row>
    <row r="3" spans="2:23" ht="24.75" thickBot="1">
      <c r="C3" s="144" t="s">
        <v>0</v>
      </c>
      <c r="D3" s="145" t="s">
        <v>1</v>
      </c>
      <c r="E3" s="145" t="s">
        <v>2</v>
      </c>
      <c r="F3" s="146" t="s">
        <v>24</v>
      </c>
      <c r="G3" s="146" t="s">
        <v>83</v>
      </c>
      <c r="H3" s="146" t="s">
        <v>84</v>
      </c>
      <c r="I3" s="146" t="s">
        <v>85</v>
      </c>
      <c r="J3" s="146" t="s">
        <v>103</v>
      </c>
      <c r="K3" s="146" t="s">
        <v>102</v>
      </c>
      <c r="L3" s="146" t="s">
        <v>87</v>
      </c>
      <c r="M3" s="146" t="s">
        <v>88</v>
      </c>
      <c r="N3" s="146" t="s">
        <v>104</v>
      </c>
      <c r="O3" s="145" t="s">
        <v>3</v>
      </c>
      <c r="P3" s="145" t="s">
        <v>4</v>
      </c>
      <c r="Q3" s="145" t="s">
        <v>5</v>
      </c>
      <c r="R3" s="146" t="s">
        <v>6</v>
      </c>
      <c r="S3" s="145" t="s">
        <v>37</v>
      </c>
      <c r="T3" s="145" t="s">
        <v>38</v>
      </c>
      <c r="U3" s="145" t="s">
        <v>39</v>
      </c>
      <c r="V3" s="147" t="s">
        <v>36</v>
      </c>
      <c r="W3" s="147" t="s">
        <v>149</v>
      </c>
    </row>
    <row r="4" spans="2:23" ht="36.75" customHeight="1" thickBot="1">
      <c r="B4" s="222" t="s">
        <v>29</v>
      </c>
      <c r="C4" s="3" t="s">
        <v>30</v>
      </c>
      <c r="D4" s="4">
        <v>1</v>
      </c>
      <c r="E4" s="5" t="s">
        <v>67</v>
      </c>
      <c r="F4" s="6">
        <v>0.8</v>
      </c>
      <c r="G4" s="7">
        <v>0.77</v>
      </c>
      <c r="H4" s="7">
        <v>0.93</v>
      </c>
      <c r="I4" s="7">
        <v>0.85</v>
      </c>
      <c r="J4" s="21">
        <f>AVERAGE(G4:I4)</f>
        <v>0.85000000000000009</v>
      </c>
      <c r="K4" s="7">
        <v>0.86</v>
      </c>
      <c r="L4" s="7">
        <v>0.93</v>
      </c>
      <c r="M4" s="7">
        <v>0.84</v>
      </c>
      <c r="N4" s="21">
        <f>AVERAGE(K4:M4)</f>
        <v>0.87666666666666659</v>
      </c>
      <c r="O4" s="7">
        <v>0.7</v>
      </c>
      <c r="P4" s="7">
        <v>0.87</v>
      </c>
      <c r="Q4" s="7">
        <v>0.87</v>
      </c>
      <c r="R4" s="21">
        <f>AVERAGE(O4:Q4)</f>
        <v>0.81333333333333335</v>
      </c>
      <c r="S4" s="7">
        <v>0.81</v>
      </c>
      <c r="T4" s="7">
        <v>0.78</v>
      </c>
      <c r="U4" s="7">
        <v>0.65</v>
      </c>
      <c r="V4" s="21">
        <f>AVERAGE(S4:U4)</f>
        <v>0.7466666666666667</v>
      </c>
      <c r="W4" s="221">
        <f>AVERAGE(J4,N4,R4,V4)</f>
        <v>0.82166666666666666</v>
      </c>
    </row>
    <row r="5" spans="2:23" ht="15" thickBot="1">
      <c r="B5" s="223"/>
      <c r="C5" s="3" t="s">
        <v>30</v>
      </c>
      <c r="D5" s="4">
        <v>2</v>
      </c>
      <c r="E5" s="5" t="s">
        <v>12</v>
      </c>
      <c r="F5" s="9" t="s">
        <v>8</v>
      </c>
      <c r="G5" s="29">
        <v>7.0000000000000001E-3</v>
      </c>
      <c r="H5" s="29">
        <v>7.7600000000000004E-3</v>
      </c>
      <c r="I5" s="29">
        <v>7.3099999999999997E-3</v>
      </c>
      <c r="J5" s="215">
        <f t="shared" ref="J5:J8" si="0">AVERAGE(G5:I5)</f>
        <v>7.3566666666666667E-3</v>
      </c>
      <c r="K5" s="29">
        <v>7.2399999999999999E-3</v>
      </c>
      <c r="L5" s="29">
        <v>7.4400000000000004E-3</v>
      </c>
      <c r="M5" s="29">
        <v>7.5100000000000002E-3</v>
      </c>
      <c r="N5" s="215">
        <f t="shared" ref="N5:N8" si="1">AVERAGE(K5:M5)</f>
        <v>7.3966666666666668E-3</v>
      </c>
      <c r="O5" s="29">
        <v>7.4200000000000004E-3</v>
      </c>
      <c r="P5" s="29">
        <v>7.1799999999999998E-3</v>
      </c>
      <c r="Q5" s="29">
        <v>7.6E-3</v>
      </c>
      <c r="R5" s="215">
        <f t="shared" ref="R5:R8" si="2">AVERAGE(O5:Q5)</f>
        <v>7.4000000000000003E-3</v>
      </c>
      <c r="S5" s="29">
        <v>1.025E-2</v>
      </c>
      <c r="T5" s="29">
        <v>1.095E-2</v>
      </c>
      <c r="U5" s="29">
        <v>9.1900000000000003E-3</v>
      </c>
      <c r="V5" s="21">
        <f t="shared" ref="V5:V7" si="3">AVERAGE(S5:U5)</f>
        <v>1.013E-2</v>
      </c>
      <c r="W5" s="221">
        <f t="shared" ref="W5:W8" si="4">AVERAGE(J5,N5,R5,V5)</f>
        <v>8.0708333333333326E-3</v>
      </c>
    </row>
    <row r="6" spans="2:23" ht="15" thickBot="1">
      <c r="B6" s="223"/>
      <c r="C6" s="3" t="s">
        <v>30</v>
      </c>
      <c r="D6" s="4">
        <v>3</v>
      </c>
      <c r="E6" s="5" t="s">
        <v>13</v>
      </c>
      <c r="F6" s="9" t="s">
        <v>8</v>
      </c>
      <c r="G6" s="29">
        <v>3.2100000000000002E-3</v>
      </c>
      <c r="H6" s="29">
        <v>3.31E-3</v>
      </c>
      <c r="I6" s="29">
        <v>3.32E-3</v>
      </c>
      <c r="J6" s="215">
        <f t="shared" si="0"/>
        <v>3.2799999999999999E-3</v>
      </c>
      <c r="K6" s="29">
        <v>3.3E-3</v>
      </c>
      <c r="L6" s="29">
        <v>3.31E-3</v>
      </c>
      <c r="M6" s="29">
        <v>3.4499999999999999E-3</v>
      </c>
      <c r="N6" s="215">
        <f t="shared" si="1"/>
        <v>3.3533333333333332E-3</v>
      </c>
      <c r="O6" s="209">
        <v>4.0000000000000001E-3</v>
      </c>
      <c r="P6" s="209">
        <v>3.5100000000000001E-3</v>
      </c>
      <c r="Q6" s="209">
        <v>3.47E-3</v>
      </c>
      <c r="R6" s="21">
        <f t="shared" si="2"/>
        <v>3.6600000000000001E-3</v>
      </c>
      <c r="S6" s="29">
        <v>3.3400000000000001E-3</v>
      </c>
      <c r="T6" s="29">
        <v>3.49E-3</v>
      </c>
      <c r="U6" s="29">
        <v>3.3999999999999998E-3</v>
      </c>
      <c r="V6" s="21">
        <f t="shared" si="3"/>
        <v>3.4099999999999998E-3</v>
      </c>
      <c r="W6" s="221">
        <f t="shared" si="4"/>
        <v>3.4258333333333332E-3</v>
      </c>
    </row>
    <row r="7" spans="2:23" ht="27.75" customHeight="1" thickBot="1">
      <c r="B7" s="223"/>
      <c r="C7" s="3" t="s">
        <v>30</v>
      </c>
      <c r="D7" s="4">
        <v>4</v>
      </c>
      <c r="E7" s="5" t="s">
        <v>14</v>
      </c>
      <c r="F7" s="5" t="s">
        <v>15</v>
      </c>
      <c r="G7" s="23">
        <v>3.91</v>
      </c>
      <c r="H7" s="23">
        <v>3.91</v>
      </c>
      <c r="I7" s="23">
        <v>3.91</v>
      </c>
      <c r="J7" s="104">
        <f t="shared" si="0"/>
        <v>3.91</v>
      </c>
      <c r="K7" s="23">
        <v>3.76</v>
      </c>
      <c r="L7" s="23">
        <v>3.76</v>
      </c>
      <c r="M7" s="23">
        <v>3.76</v>
      </c>
      <c r="N7" s="104">
        <f t="shared" si="1"/>
        <v>3.76</v>
      </c>
      <c r="O7" s="24">
        <v>3.76</v>
      </c>
      <c r="P7" s="24">
        <v>3.76</v>
      </c>
      <c r="Q7" s="24">
        <v>3.76</v>
      </c>
      <c r="R7" s="104">
        <f t="shared" si="2"/>
        <v>3.76</v>
      </c>
      <c r="S7" s="23">
        <v>3.46</v>
      </c>
      <c r="T7" s="23">
        <v>3.46</v>
      </c>
      <c r="U7" s="23">
        <v>3.46</v>
      </c>
      <c r="V7" s="104">
        <f t="shared" si="3"/>
        <v>3.4599999999999995</v>
      </c>
      <c r="W7" s="104">
        <f t="shared" si="4"/>
        <v>3.7224999999999997</v>
      </c>
    </row>
    <row r="8" spans="2:23" ht="24.75" thickBot="1">
      <c r="B8" s="224"/>
      <c r="C8" s="3" t="s">
        <v>30</v>
      </c>
      <c r="D8" s="4">
        <v>5</v>
      </c>
      <c r="E8" s="5" t="s">
        <v>32</v>
      </c>
      <c r="F8" s="5" t="s">
        <v>31</v>
      </c>
      <c r="G8" s="105">
        <v>0.99419999999999997</v>
      </c>
      <c r="H8" s="105">
        <v>0.99419999999999997</v>
      </c>
      <c r="I8" s="105">
        <v>0.99419999999999997</v>
      </c>
      <c r="J8" s="21">
        <f t="shared" si="0"/>
        <v>0.99419999999999986</v>
      </c>
      <c r="K8" s="105">
        <v>0.99419999999999997</v>
      </c>
      <c r="L8" s="105">
        <v>0.99419999999999997</v>
      </c>
      <c r="M8" s="105">
        <v>0.99419999999999997</v>
      </c>
      <c r="N8" s="21">
        <f t="shared" si="1"/>
        <v>0.99419999999999986</v>
      </c>
      <c r="O8" s="105">
        <v>0.99419999999999997</v>
      </c>
      <c r="P8" s="105">
        <v>0.99419999999999997</v>
      </c>
      <c r="Q8" s="105">
        <v>0.99419999999999997</v>
      </c>
      <c r="R8" s="21">
        <f t="shared" si="2"/>
        <v>0.99419999999999986</v>
      </c>
      <c r="S8" s="105">
        <v>0.99419999999999997</v>
      </c>
      <c r="T8" s="105">
        <v>0.99419999999999997</v>
      </c>
      <c r="U8" s="105">
        <v>0.99419999999999997</v>
      </c>
      <c r="V8" s="21">
        <f>AVERAGE(S8:U8)</f>
        <v>0.99419999999999986</v>
      </c>
      <c r="W8" s="221">
        <f t="shared" si="4"/>
        <v>0.99419999999999986</v>
      </c>
    </row>
  </sheetData>
  <mergeCells count="2">
    <mergeCell ref="B4:B8"/>
    <mergeCell ref="C2:W2"/>
  </mergeCells>
  <pageMargins left="0.19685039370078741" right="0.15748031496062992" top="0.74803149606299213" bottom="0.74803149606299213" header="0.31496062992125984" footer="0.31496062992125984"/>
  <pageSetup paperSize="9" scale="81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1"/>
  <sheetViews>
    <sheetView rightToLeft="1" workbookViewId="0">
      <selection activeCell="S8" sqref="S8:U8"/>
    </sheetView>
  </sheetViews>
  <sheetFormatPr defaultRowHeight="14.25"/>
  <cols>
    <col min="1" max="1" width="4.875" customWidth="1"/>
    <col min="3" max="3" width="8.75" bestFit="1" customWidth="1"/>
    <col min="4" max="4" width="2" bestFit="1" customWidth="1"/>
    <col min="5" max="5" width="18.375" style="1" bestFit="1" customWidth="1"/>
    <col min="6" max="6" width="8.625" bestFit="1" customWidth="1"/>
    <col min="7" max="14" width="8" bestFit="1" customWidth="1"/>
    <col min="15" max="17" width="7" bestFit="1" customWidth="1"/>
    <col min="18" max="18" width="8" bestFit="1" customWidth="1"/>
    <col min="19" max="22" width="7" bestFit="1" customWidth="1"/>
    <col min="23" max="23" width="7" customWidth="1"/>
  </cols>
  <sheetData>
    <row r="1" spans="2:23" ht="15" thickBot="1"/>
    <row r="2" spans="2:23" ht="16.5" thickBot="1">
      <c r="C2" s="237" t="s">
        <v>187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9"/>
    </row>
    <row r="3" spans="2:23" ht="24.75" thickBot="1">
      <c r="C3" s="144" t="s">
        <v>0</v>
      </c>
      <c r="D3" s="145" t="s">
        <v>1</v>
      </c>
      <c r="E3" s="145" t="s">
        <v>2</v>
      </c>
      <c r="F3" s="146" t="s">
        <v>24</v>
      </c>
      <c r="G3" s="146" t="s">
        <v>83</v>
      </c>
      <c r="H3" s="146" t="s">
        <v>84</v>
      </c>
      <c r="I3" s="146" t="s">
        <v>85</v>
      </c>
      <c r="J3" s="146" t="s">
        <v>90</v>
      </c>
      <c r="K3" s="146" t="s">
        <v>86</v>
      </c>
      <c r="L3" s="146" t="s">
        <v>87</v>
      </c>
      <c r="M3" s="146" t="s">
        <v>88</v>
      </c>
      <c r="N3" s="146" t="s">
        <v>91</v>
      </c>
      <c r="O3" s="12" t="s">
        <v>3</v>
      </c>
      <c r="P3" s="12" t="s">
        <v>4</v>
      </c>
      <c r="Q3" s="12" t="s">
        <v>5</v>
      </c>
      <c r="R3" s="13" t="s">
        <v>92</v>
      </c>
      <c r="S3" s="2" t="s">
        <v>37</v>
      </c>
      <c r="T3" s="2" t="s">
        <v>38</v>
      </c>
      <c r="U3" s="2" t="s">
        <v>39</v>
      </c>
      <c r="V3" s="14" t="s">
        <v>93</v>
      </c>
      <c r="W3" s="14" t="s">
        <v>152</v>
      </c>
    </row>
    <row r="4" spans="2:23" ht="36.75" thickBot="1">
      <c r="B4" s="222" t="s">
        <v>29</v>
      </c>
      <c r="C4" s="3" t="s">
        <v>30</v>
      </c>
      <c r="D4" s="4">
        <v>1</v>
      </c>
      <c r="E4" s="5" t="s">
        <v>82</v>
      </c>
      <c r="F4" s="108">
        <v>0.8</v>
      </c>
      <c r="G4" s="151">
        <v>0.83</v>
      </c>
      <c r="H4" s="151">
        <v>0.82</v>
      </c>
      <c r="I4" s="151">
        <v>0.86</v>
      </c>
      <c r="J4" s="112">
        <f>AVERAGE(G4:I4)</f>
        <v>0.83666666666666656</v>
      </c>
      <c r="K4" s="108">
        <v>0.83</v>
      </c>
      <c r="L4" s="108">
        <v>0.81</v>
      </c>
      <c r="M4" s="108">
        <v>0.8</v>
      </c>
      <c r="N4" s="112">
        <f>AVERAGE(K4:M4)</f>
        <v>0.81333333333333346</v>
      </c>
      <c r="O4" s="108">
        <v>0.8</v>
      </c>
      <c r="P4" s="108">
        <v>0.81</v>
      </c>
      <c r="Q4" s="108">
        <v>0.89</v>
      </c>
      <c r="R4" s="112">
        <f>AVERAGE(O4:Q4)</f>
        <v>0.83333333333333337</v>
      </c>
      <c r="S4" s="108">
        <v>0.82499999999999996</v>
      </c>
      <c r="T4" s="108">
        <v>0.85499999999999998</v>
      </c>
      <c r="U4" s="108">
        <v>0.82499999999999996</v>
      </c>
      <c r="V4" s="112">
        <f>AVERAGE(S4:U4)</f>
        <v>0.83499999999999996</v>
      </c>
      <c r="W4" s="112">
        <f>AVERAGE(J4,N4,R4,V4)</f>
        <v>0.82958333333333334</v>
      </c>
    </row>
    <row r="5" spans="2:23" ht="15" thickBot="1">
      <c r="B5" s="223"/>
      <c r="C5" s="3" t="s">
        <v>30</v>
      </c>
      <c r="D5" s="4">
        <v>2</v>
      </c>
      <c r="E5" s="5" t="s">
        <v>12</v>
      </c>
      <c r="F5" s="109" t="s">
        <v>8</v>
      </c>
      <c r="G5" s="111">
        <v>8.2000000000000007E-3</v>
      </c>
      <c r="H5" s="111">
        <v>7.3000000000000001E-3</v>
      </c>
      <c r="I5" s="111">
        <v>6.6E-3</v>
      </c>
      <c r="J5" s="112">
        <f>AVERAGE(G5:I5)</f>
        <v>7.3666666666666672E-3</v>
      </c>
      <c r="K5" s="111">
        <v>5.7000000000000002E-3</v>
      </c>
      <c r="L5" s="111">
        <v>3.5999999999999999E-3</v>
      </c>
      <c r="M5" s="111">
        <v>3.3E-3</v>
      </c>
      <c r="N5" s="112">
        <f t="shared" ref="N5:N6" si="0">AVERAGE(K5:M5)</f>
        <v>4.1999999999999997E-3</v>
      </c>
      <c r="O5" s="111">
        <v>3.7000000000000002E-3</v>
      </c>
      <c r="P5" s="111">
        <v>4.4000000000000003E-3</v>
      </c>
      <c r="Q5" s="111">
        <v>3.7000000000000002E-3</v>
      </c>
      <c r="R5" s="212">
        <f>AVERAGE(O5:Q5)</f>
        <v>3.933333333333333E-3</v>
      </c>
      <c r="S5" s="111">
        <v>3.8E-3</v>
      </c>
      <c r="T5" s="111">
        <v>3.0999999999999999E-3</v>
      </c>
      <c r="U5" s="111">
        <v>3.0999999999999999E-3</v>
      </c>
      <c r="V5" s="112">
        <f>AVERAGE(S5:U5)</f>
        <v>3.3333333333333335E-3</v>
      </c>
      <c r="W5" s="133">
        <f>AVERAGE(J5,N5,R5,V5)</f>
        <v>4.7083333333333335E-3</v>
      </c>
    </row>
    <row r="6" spans="2:23" ht="15" thickBot="1">
      <c r="B6" s="223"/>
      <c r="C6" s="3" t="s">
        <v>30</v>
      </c>
      <c r="D6" s="4">
        <v>3</v>
      </c>
      <c r="E6" s="5" t="s">
        <v>13</v>
      </c>
      <c r="F6" s="109" t="s">
        <v>8</v>
      </c>
      <c r="G6" s="111">
        <v>4.1000000000000003E-3</v>
      </c>
      <c r="H6" s="111">
        <v>4.3E-3</v>
      </c>
      <c r="I6" s="111">
        <v>4.4000000000000003E-3</v>
      </c>
      <c r="J6" s="112">
        <f t="shared" ref="J6:J8" si="1">AVERAGE(G6:I6)</f>
        <v>4.2666666666666677E-3</v>
      </c>
      <c r="K6" s="111">
        <v>3.3E-3</v>
      </c>
      <c r="L6" s="111">
        <v>3.0000000000000001E-3</v>
      </c>
      <c r="M6" s="111">
        <v>2.8E-3</v>
      </c>
      <c r="N6" s="112">
        <f t="shared" si="0"/>
        <v>3.0333333333333336E-3</v>
      </c>
      <c r="O6" s="111">
        <v>2.8999999999999998E-3</v>
      </c>
      <c r="P6" s="111">
        <v>3.0000000000000001E-3</v>
      </c>
      <c r="Q6" s="111">
        <v>3.0999999999999999E-3</v>
      </c>
      <c r="R6" s="112">
        <f>AVERAGE(O6:Q6)</f>
        <v>2.9999999999999996E-3</v>
      </c>
      <c r="S6" s="111">
        <v>3.0999999999999999E-3</v>
      </c>
      <c r="T6" s="111">
        <v>3.0999999999999999E-3</v>
      </c>
      <c r="U6" s="111">
        <v>2.8999999999999998E-3</v>
      </c>
      <c r="V6" s="112">
        <f>AVERAGE(S6:U6)</f>
        <v>3.0333333333333336E-3</v>
      </c>
      <c r="W6" s="133">
        <f>AVERAGE(J6,N6,R6,V6)</f>
        <v>3.3333333333333335E-3</v>
      </c>
    </row>
    <row r="7" spans="2:23" ht="15" thickBot="1">
      <c r="B7" s="223"/>
      <c r="C7" s="3" t="s">
        <v>30</v>
      </c>
      <c r="D7" s="4">
        <v>4</v>
      </c>
      <c r="E7" s="5" t="s">
        <v>14</v>
      </c>
      <c r="F7" s="109" t="s">
        <v>11</v>
      </c>
      <c r="G7" s="109">
        <v>3.75</v>
      </c>
      <c r="H7" s="109">
        <v>3.75</v>
      </c>
      <c r="I7" s="109">
        <v>3.75</v>
      </c>
      <c r="J7" s="205">
        <f>AVERAGE(G7:I7)</f>
        <v>3.75</v>
      </c>
      <c r="K7" s="179">
        <v>3.75</v>
      </c>
      <c r="L7" s="179">
        <v>3.75</v>
      </c>
      <c r="M7" s="179">
        <v>3.75</v>
      </c>
      <c r="N7" s="142">
        <f>AVERAGE(K7:M7)</f>
        <v>3.75</v>
      </c>
      <c r="O7" s="210">
        <v>3.75</v>
      </c>
      <c r="P7" s="210">
        <v>3.75</v>
      </c>
      <c r="Q7" s="210">
        <v>3.75</v>
      </c>
      <c r="R7" s="142">
        <f>AVERAGE(O7:Q7)</f>
        <v>3.75</v>
      </c>
      <c r="S7" s="210">
        <v>3.75</v>
      </c>
      <c r="T7" s="210">
        <v>3.75</v>
      </c>
      <c r="U7" s="210">
        <v>3.75</v>
      </c>
      <c r="V7" s="142">
        <f>AVERAGE(S7:U7)</f>
        <v>3.75</v>
      </c>
      <c r="W7" s="178">
        <f>AVERAGE(J7,N7,R7,V7)</f>
        <v>3.75</v>
      </c>
    </row>
    <row r="8" spans="2:23" ht="36.75" thickBot="1">
      <c r="B8" s="224"/>
      <c r="C8" s="3" t="s">
        <v>30</v>
      </c>
      <c r="D8" s="4">
        <v>5</v>
      </c>
      <c r="E8" s="5" t="s">
        <v>32</v>
      </c>
      <c r="F8" s="109" t="s">
        <v>74</v>
      </c>
      <c r="G8" s="111">
        <v>0.95</v>
      </c>
      <c r="H8" s="111">
        <v>0.95</v>
      </c>
      <c r="I8" s="111">
        <v>0.95</v>
      </c>
      <c r="J8" s="30">
        <f t="shared" si="1"/>
        <v>0.94999999999999984</v>
      </c>
      <c r="K8" s="111">
        <v>0.95</v>
      </c>
      <c r="L8" s="111">
        <v>0.96</v>
      </c>
      <c r="M8" s="111">
        <v>0.96</v>
      </c>
      <c r="N8" s="112">
        <f>AVERAGE(K8:M8)</f>
        <v>0.95666666666666667</v>
      </c>
      <c r="O8" s="211">
        <v>0.96</v>
      </c>
      <c r="P8" s="211">
        <v>0.96</v>
      </c>
      <c r="Q8" s="211">
        <v>0.96</v>
      </c>
      <c r="R8" s="112">
        <f>AVERAGE(O8:Q8)</f>
        <v>0.96</v>
      </c>
      <c r="S8" s="211">
        <v>0.96</v>
      </c>
      <c r="T8" s="211">
        <v>0.96</v>
      </c>
      <c r="U8" s="211">
        <v>0.96</v>
      </c>
      <c r="V8" s="112">
        <f>AVERAGE(S8:U8)</f>
        <v>0.96</v>
      </c>
      <c r="W8" s="112">
        <f>AVERAGE(J8,N8,R8,V8)</f>
        <v>0.95666666666666655</v>
      </c>
    </row>
    <row r="10" spans="2:23">
      <c r="S10" s="132"/>
      <c r="T10" s="132"/>
      <c r="U10" s="132"/>
    </row>
    <row r="11" spans="2:23">
      <c r="S11" s="132"/>
      <c r="T11" s="132"/>
      <c r="U11" s="132"/>
    </row>
  </sheetData>
  <mergeCells count="2">
    <mergeCell ref="B4:B8"/>
    <mergeCell ref="C2:W2"/>
  </mergeCells>
  <pageMargins left="0.19685039370078741" right="0.19685039370078741" top="0.74803149606299213" bottom="0.74803149606299213" header="0.31496062992125984" footer="0.31496062992125984"/>
  <pageSetup paperSize="9" scale="80" orientation="landscape" horizontalDpi="200" verticalDpi="200" r:id="rId1"/>
  <ignoredErrors>
    <ignoredError sqref="J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"/>
  <sheetViews>
    <sheetView workbookViewId="0">
      <selection activeCell="P16" sqref="P16"/>
    </sheetView>
  </sheetViews>
  <sheetFormatPr defaultRowHeight="14.25"/>
  <cols>
    <col min="1" max="1" width="3.625" customWidth="1"/>
    <col min="2" max="2" width="7.75" bestFit="1" customWidth="1"/>
    <col min="3" max="3" width="7.125" bestFit="1" customWidth="1"/>
    <col min="4" max="4" width="2" bestFit="1" customWidth="1"/>
    <col min="5" max="5" width="20.25" bestFit="1" customWidth="1"/>
    <col min="6" max="6" width="9.625" bestFit="1" customWidth="1"/>
    <col min="7" max="9" width="7" bestFit="1" customWidth="1"/>
    <col min="10" max="10" width="8.375" bestFit="1" customWidth="1"/>
    <col min="11" max="13" width="7" bestFit="1" customWidth="1"/>
    <col min="14" max="14" width="8.375" bestFit="1" customWidth="1"/>
    <col min="15" max="17" width="7" bestFit="1" customWidth="1"/>
    <col min="18" max="18" width="8.375" bestFit="1" customWidth="1"/>
    <col min="19" max="21" width="7" bestFit="1" customWidth="1"/>
    <col min="22" max="22" width="8.375" bestFit="1" customWidth="1"/>
    <col min="23" max="23" width="8.125" bestFit="1" customWidth="1"/>
  </cols>
  <sheetData>
    <row r="1" spans="2:23" ht="15" thickBot="1"/>
    <row r="2" spans="2:23" ht="16.5" thickBot="1">
      <c r="C2" s="225" t="s">
        <v>190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7"/>
    </row>
    <row r="3" spans="2:23" ht="24.75" thickBot="1">
      <c r="C3" s="17" t="s">
        <v>40</v>
      </c>
      <c r="D3" s="17" t="s">
        <v>41</v>
      </c>
      <c r="E3" s="17" t="s">
        <v>42</v>
      </c>
      <c r="F3" s="17" t="s">
        <v>43</v>
      </c>
      <c r="G3" s="17" t="s">
        <v>94</v>
      </c>
      <c r="H3" s="22" t="s">
        <v>95</v>
      </c>
      <c r="I3" s="22" t="s">
        <v>96</v>
      </c>
      <c r="J3" s="22" t="s">
        <v>97</v>
      </c>
      <c r="K3" s="22" t="s">
        <v>98</v>
      </c>
      <c r="L3" s="22" t="s">
        <v>99</v>
      </c>
      <c r="M3" s="22" t="s">
        <v>100</v>
      </c>
      <c r="N3" s="22" t="s">
        <v>101</v>
      </c>
      <c r="O3" s="17" t="s">
        <v>57</v>
      </c>
      <c r="P3" s="17" t="s">
        <v>58</v>
      </c>
      <c r="Q3" s="17" t="s">
        <v>59</v>
      </c>
      <c r="R3" s="17" t="s">
        <v>60</v>
      </c>
      <c r="S3" s="17" t="s">
        <v>77</v>
      </c>
      <c r="T3" s="17" t="s">
        <v>78</v>
      </c>
      <c r="U3" s="17" t="s">
        <v>79</v>
      </c>
      <c r="V3" s="17" t="s">
        <v>80</v>
      </c>
      <c r="W3" s="22" t="s">
        <v>148</v>
      </c>
    </row>
    <row r="4" spans="2:23" ht="36.75" thickBot="1">
      <c r="B4" s="222" t="s">
        <v>62</v>
      </c>
      <c r="C4" s="3" t="s">
        <v>30</v>
      </c>
      <c r="D4" s="18">
        <v>1</v>
      </c>
      <c r="E4" s="18" t="s">
        <v>89</v>
      </c>
      <c r="F4" s="19">
        <v>0.8</v>
      </c>
      <c r="G4" s="201">
        <f>'Zain-Ar '!G4</f>
        <v>0.83</v>
      </c>
      <c r="H4" s="201">
        <f>'Zain-Ar '!H4</f>
        <v>0.82</v>
      </c>
      <c r="I4" s="201">
        <f>'Zain-Ar '!I4</f>
        <v>0.86</v>
      </c>
      <c r="J4" s="197">
        <f>'Zain-Ar '!J4</f>
        <v>0.83666666666666656</v>
      </c>
      <c r="K4" s="201">
        <f>'Zain-Ar '!K4</f>
        <v>0.83</v>
      </c>
      <c r="L4" s="201">
        <f>'Zain-Ar '!L4</f>
        <v>0.81</v>
      </c>
      <c r="M4" s="201">
        <f>'Zain-Ar '!M4</f>
        <v>0.8</v>
      </c>
      <c r="N4" s="197">
        <f>'Zain-Ar '!N4</f>
        <v>0.81333333333333346</v>
      </c>
      <c r="O4" s="201">
        <f>'Zain-Ar '!O4</f>
        <v>0.8</v>
      </c>
      <c r="P4" s="201">
        <f>'Zain-Ar '!P4</f>
        <v>0.81</v>
      </c>
      <c r="Q4" s="201">
        <f>'Zain-Ar '!Q4</f>
        <v>0.89</v>
      </c>
      <c r="R4" s="197">
        <f>'Zain-Ar '!R4</f>
        <v>0.83333333333333337</v>
      </c>
      <c r="S4" s="201">
        <f>'Zain-Ar '!S4</f>
        <v>0.82499999999999996</v>
      </c>
      <c r="T4" s="201">
        <f>'Zain-Ar '!T4</f>
        <v>0.85499999999999998</v>
      </c>
      <c r="U4" s="201">
        <f>'Zain-Ar '!U4</f>
        <v>0.82499999999999996</v>
      </c>
      <c r="V4" s="197">
        <f>'Zain-Ar '!V4</f>
        <v>0.83499999999999996</v>
      </c>
      <c r="W4" s="112">
        <f>'Zain-Ar '!W4</f>
        <v>0.82958333333333334</v>
      </c>
    </row>
    <row r="5" spans="2:23" ht="15" thickBot="1">
      <c r="B5" s="223"/>
      <c r="C5" s="3" t="s">
        <v>30</v>
      </c>
      <c r="D5" s="18">
        <v>2</v>
      </c>
      <c r="E5" s="18" t="s">
        <v>45</v>
      </c>
      <c r="F5" s="18" t="s">
        <v>8</v>
      </c>
      <c r="G5" s="111">
        <f>'Zain-Ar '!G5</f>
        <v>8.2000000000000007E-3</v>
      </c>
      <c r="H5" s="111">
        <f>'Zain-Ar '!H5</f>
        <v>7.3000000000000001E-3</v>
      </c>
      <c r="I5" s="111">
        <f>'Zain-Ar '!I5</f>
        <v>6.6E-3</v>
      </c>
      <c r="J5" s="112">
        <f>'Zain-Ar '!J5</f>
        <v>7.3666666666666672E-3</v>
      </c>
      <c r="K5" s="111">
        <f>'Zain-Ar '!K5</f>
        <v>5.7000000000000002E-3</v>
      </c>
      <c r="L5" s="111">
        <f>'Zain-Ar '!L5</f>
        <v>3.5999999999999999E-3</v>
      </c>
      <c r="M5" s="111">
        <f>'Zain-Ar '!M5</f>
        <v>3.3E-3</v>
      </c>
      <c r="N5" s="112">
        <f>'Zain-Ar '!N5</f>
        <v>4.1999999999999997E-3</v>
      </c>
      <c r="O5" s="201">
        <f>'Zain-Ar '!O5</f>
        <v>3.7000000000000002E-3</v>
      </c>
      <c r="P5" s="201">
        <f>'Zain-Ar '!P5</f>
        <v>4.4000000000000003E-3</v>
      </c>
      <c r="Q5" s="201">
        <f>'Zain-Ar '!Q5</f>
        <v>3.7000000000000002E-3</v>
      </c>
      <c r="R5" s="197">
        <f>'Zain-Ar '!R5</f>
        <v>3.933333333333333E-3</v>
      </c>
      <c r="S5" s="201">
        <f>'Zain-Ar '!S5</f>
        <v>3.8E-3</v>
      </c>
      <c r="T5" s="201">
        <f>'Zain-Ar '!T5</f>
        <v>3.0999999999999999E-3</v>
      </c>
      <c r="U5" s="201">
        <f>'Zain-Ar '!U5</f>
        <v>3.0999999999999999E-3</v>
      </c>
      <c r="V5" s="197">
        <f>'Zain-Ar '!V5</f>
        <v>3.3333333333333335E-3</v>
      </c>
      <c r="W5" s="112">
        <f>'Zain-Ar '!W5</f>
        <v>4.7083333333333335E-3</v>
      </c>
    </row>
    <row r="6" spans="2:23" ht="15" thickBot="1">
      <c r="B6" s="223"/>
      <c r="C6" s="3" t="s">
        <v>30</v>
      </c>
      <c r="D6" s="18">
        <v>3</v>
      </c>
      <c r="E6" s="18" t="s">
        <v>47</v>
      </c>
      <c r="F6" s="18" t="s">
        <v>8</v>
      </c>
      <c r="G6" s="111">
        <f>'Zain-Ar '!G6</f>
        <v>4.1000000000000003E-3</v>
      </c>
      <c r="H6" s="111">
        <f>'Zain-Ar '!H6</f>
        <v>4.3E-3</v>
      </c>
      <c r="I6" s="111">
        <f>'Zain-Ar '!I6</f>
        <v>4.4000000000000003E-3</v>
      </c>
      <c r="J6" s="112">
        <f>'Zain-Ar '!J6</f>
        <v>4.2666666666666677E-3</v>
      </c>
      <c r="K6" s="111">
        <f>'Zain-Ar '!K6</f>
        <v>3.3E-3</v>
      </c>
      <c r="L6" s="111">
        <f>'Zain-Ar '!L6</f>
        <v>3.0000000000000001E-3</v>
      </c>
      <c r="M6" s="111">
        <f>'Zain-Ar '!M6</f>
        <v>2.8E-3</v>
      </c>
      <c r="N6" s="112">
        <f>'Zain-Ar '!N6</f>
        <v>3.0333333333333336E-3</v>
      </c>
      <c r="O6" s="111">
        <f>'Zain-Ar '!O6</f>
        <v>2.8999999999999998E-3</v>
      </c>
      <c r="P6" s="111">
        <f>'Zain-Ar '!P6</f>
        <v>3.0000000000000001E-3</v>
      </c>
      <c r="Q6" s="111">
        <f>'Zain-Ar '!Q6</f>
        <v>3.0999999999999999E-3</v>
      </c>
      <c r="R6" s="112">
        <f>'Zain-Ar '!R6</f>
        <v>2.9999999999999996E-3</v>
      </c>
      <c r="S6" s="111">
        <f>'Zain-Ar '!S6</f>
        <v>3.0999999999999999E-3</v>
      </c>
      <c r="T6" s="111">
        <f>'Zain-Ar '!T6</f>
        <v>3.0999999999999999E-3</v>
      </c>
      <c r="U6" s="111">
        <f>'Zain-Ar '!U6</f>
        <v>2.8999999999999998E-3</v>
      </c>
      <c r="V6" s="112">
        <f>'Zain-Ar '!V6</f>
        <v>3.0333333333333336E-3</v>
      </c>
      <c r="W6" s="112">
        <f>'Zain-Ar '!W6</f>
        <v>3.3333333333333335E-3</v>
      </c>
    </row>
    <row r="7" spans="2:23" ht="24.75" thickBot="1">
      <c r="B7" s="223"/>
      <c r="C7" s="3" t="s">
        <v>30</v>
      </c>
      <c r="D7" s="18">
        <v>4</v>
      </c>
      <c r="E7" s="18" t="s">
        <v>49</v>
      </c>
      <c r="F7" s="18" t="s">
        <v>11</v>
      </c>
      <c r="G7" s="152">
        <f>'Zain-Ar '!G7</f>
        <v>3.75</v>
      </c>
      <c r="H7" s="152">
        <f>'Zain-Ar '!H7</f>
        <v>3.75</v>
      </c>
      <c r="I7" s="152">
        <f>'Zain-Ar '!I7</f>
        <v>3.75</v>
      </c>
      <c r="J7" s="205">
        <f>'Zain-Ar '!J7</f>
        <v>3.75</v>
      </c>
      <c r="K7" s="179">
        <f>'Zain-Ar '!K7</f>
        <v>3.75</v>
      </c>
      <c r="L7" s="179">
        <f>'Zain-Ar '!L7</f>
        <v>3.75</v>
      </c>
      <c r="M7" s="179">
        <f>'Zain-Ar '!M7</f>
        <v>3.75</v>
      </c>
      <c r="N7" s="205">
        <f>'Zain-Ar '!N7</f>
        <v>3.75</v>
      </c>
      <c r="O7" s="143">
        <f>'Zain-Ar '!O7</f>
        <v>3.75</v>
      </c>
      <c r="P7" s="143">
        <f>'Zain-Ar '!P7</f>
        <v>3.75</v>
      </c>
      <c r="Q7" s="143">
        <f>'Zain-Ar '!Q7</f>
        <v>3.75</v>
      </c>
      <c r="R7" s="142">
        <f>'Zain-Ar '!R7</f>
        <v>3.75</v>
      </c>
      <c r="S7" s="143">
        <f>'Zain-Ar '!S7</f>
        <v>3.75</v>
      </c>
      <c r="T7" s="143">
        <f>'Zain-Ar '!T7</f>
        <v>3.75</v>
      </c>
      <c r="U7" s="143">
        <f>'Zain-Ar '!U7</f>
        <v>3.75</v>
      </c>
      <c r="V7" s="142">
        <f>'Zain-Ar '!V7</f>
        <v>3.75</v>
      </c>
      <c r="W7" s="142">
        <f>'Zain-Ar '!W7</f>
        <v>3.75</v>
      </c>
    </row>
    <row r="8" spans="2:23" ht="36.75" thickBot="1">
      <c r="B8" s="224"/>
      <c r="C8" s="3" t="s">
        <v>30</v>
      </c>
      <c r="D8" s="18">
        <v>5</v>
      </c>
      <c r="E8" s="18" t="s">
        <v>50</v>
      </c>
      <c r="F8" s="18" t="s">
        <v>74</v>
      </c>
      <c r="G8" s="111">
        <f>'Zain-Ar '!G8</f>
        <v>0.95</v>
      </c>
      <c r="H8" s="111">
        <f>'Zain-Ar '!H8</f>
        <v>0.95</v>
      </c>
      <c r="I8" s="111">
        <f>'Zain-Ar '!I8</f>
        <v>0.95</v>
      </c>
      <c r="J8" s="112">
        <f>'Zain-Ar '!J8</f>
        <v>0.94999999999999984</v>
      </c>
      <c r="K8" s="111">
        <f>'Zain-Ar '!K8</f>
        <v>0.95</v>
      </c>
      <c r="L8" s="111">
        <f>'Zain-Ar '!L8</f>
        <v>0.96</v>
      </c>
      <c r="M8" s="111">
        <f>'Zain-Ar '!M8</f>
        <v>0.96</v>
      </c>
      <c r="N8" s="112">
        <f>'Zain-Ar '!N8</f>
        <v>0.95666666666666667</v>
      </c>
      <c r="O8" s="111">
        <f>'Zain-Ar '!O8</f>
        <v>0.96</v>
      </c>
      <c r="P8" s="111">
        <f>'Zain-Ar '!P8</f>
        <v>0.96</v>
      </c>
      <c r="Q8" s="111">
        <f>'Zain-Ar '!Q8</f>
        <v>0.96</v>
      </c>
      <c r="R8" s="112">
        <f>'Zain-Ar '!R8</f>
        <v>0.96</v>
      </c>
      <c r="S8" s="111">
        <f>'Zain-Ar '!S8</f>
        <v>0.96</v>
      </c>
      <c r="T8" s="111">
        <f>'Zain-Ar '!T8</f>
        <v>0.96</v>
      </c>
      <c r="U8" s="111">
        <f>'Zain-Ar '!U8</f>
        <v>0.96</v>
      </c>
      <c r="V8" s="110">
        <f>'Zain-Ar '!V8</f>
        <v>0.96</v>
      </c>
      <c r="W8" s="197">
        <f>'Zain-Ar '!W8</f>
        <v>0.95666666666666655</v>
      </c>
    </row>
  </sheetData>
  <mergeCells count="2">
    <mergeCell ref="B4:B8"/>
    <mergeCell ref="C2:W2"/>
  </mergeCells>
  <pageMargins left="0.15748031496062992" right="0.19685039370078741" top="0.74803149606299213" bottom="0.74803149606299213" header="0.31496062992125984" footer="0.31496062992125984"/>
  <pageSetup paperSize="9" scale="82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rightToLeft="1" zoomScale="85" zoomScaleNormal="85" workbookViewId="0">
      <selection activeCell="X8" sqref="X8"/>
    </sheetView>
  </sheetViews>
  <sheetFormatPr defaultRowHeight="14.25"/>
  <cols>
    <col min="1" max="2" width="9.125" style="102"/>
    <col min="3" max="3" width="26.875" style="1" customWidth="1"/>
    <col min="4" max="4" width="16.875" style="91" customWidth="1"/>
    <col min="5" max="7" width="7.125" bestFit="1" customWidth="1"/>
    <col min="8" max="8" width="7.25" bestFit="1" customWidth="1"/>
    <col min="9" max="11" width="7.125" bestFit="1" customWidth="1"/>
    <col min="12" max="12" width="7.25" bestFit="1" customWidth="1"/>
    <col min="13" max="15" width="7.125" bestFit="1" customWidth="1"/>
    <col min="16" max="16" width="7.25" bestFit="1" customWidth="1"/>
    <col min="17" max="19" width="7.125" bestFit="1" customWidth="1"/>
    <col min="20" max="20" width="7.375" bestFit="1" customWidth="1"/>
    <col min="21" max="21" width="7.25" bestFit="1" customWidth="1"/>
  </cols>
  <sheetData>
    <row r="1" spans="1:21" ht="15" thickBot="1">
      <c r="C1" s="97" t="s">
        <v>154</v>
      </c>
      <c r="D1" s="247">
        <v>2017</v>
      </c>
      <c r="E1" s="248"/>
      <c r="F1" s="249"/>
    </row>
    <row r="2" spans="1:21" ht="15" thickBot="1">
      <c r="C2" s="97" t="s">
        <v>155</v>
      </c>
      <c r="D2" s="250" t="s">
        <v>156</v>
      </c>
      <c r="E2" s="251"/>
      <c r="F2" s="252"/>
    </row>
    <row r="3" spans="1:21" ht="15" thickBot="1">
      <c r="C3" s="253" t="s">
        <v>157</v>
      </c>
      <c r="D3" s="255" t="s">
        <v>158</v>
      </c>
      <c r="E3" s="257" t="s">
        <v>170</v>
      </c>
      <c r="F3" s="258"/>
      <c r="G3" s="258"/>
      <c r="H3" s="258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60"/>
    </row>
    <row r="4" spans="1:21" ht="15" thickBot="1">
      <c r="C4" s="254"/>
      <c r="D4" s="256"/>
      <c r="E4" s="51" t="s">
        <v>108</v>
      </c>
      <c r="F4" s="52" t="s">
        <v>109</v>
      </c>
      <c r="G4" s="53" t="s">
        <v>110</v>
      </c>
      <c r="H4" s="54" t="s">
        <v>111</v>
      </c>
      <c r="I4" s="55" t="s">
        <v>112</v>
      </c>
      <c r="J4" s="52" t="s">
        <v>113</v>
      </c>
      <c r="K4" s="53" t="s">
        <v>114</v>
      </c>
      <c r="L4" s="54" t="s">
        <v>115</v>
      </c>
      <c r="M4" s="55" t="s">
        <v>116</v>
      </c>
      <c r="N4" s="52" t="s">
        <v>117</v>
      </c>
      <c r="O4" s="53" t="s">
        <v>118</v>
      </c>
      <c r="P4" s="54" t="s">
        <v>119</v>
      </c>
      <c r="Q4" s="55" t="s">
        <v>120</v>
      </c>
      <c r="R4" s="52" t="s">
        <v>121</v>
      </c>
      <c r="S4" s="53" t="s">
        <v>122</v>
      </c>
      <c r="T4" s="54" t="s">
        <v>123</v>
      </c>
      <c r="U4" s="56" t="s">
        <v>153</v>
      </c>
    </row>
    <row r="5" spans="1:21" ht="15.75" thickTop="1" thickBot="1">
      <c r="A5" s="240" t="s">
        <v>150</v>
      </c>
      <c r="B5" s="241" t="s">
        <v>159</v>
      </c>
      <c r="C5" s="98" t="s">
        <v>162</v>
      </c>
      <c r="D5" s="92" t="s">
        <v>171</v>
      </c>
      <c r="E5" s="59"/>
      <c r="F5" s="60"/>
      <c r="G5" s="61"/>
      <c r="H5" s="62"/>
      <c r="I5" s="63"/>
      <c r="J5" s="60"/>
      <c r="K5" s="61"/>
      <c r="L5" s="62"/>
      <c r="M5" s="64"/>
      <c r="N5" s="60"/>
      <c r="O5" s="61"/>
      <c r="P5" s="62"/>
      <c r="Q5" s="65"/>
      <c r="R5" s="65"/>
      <c r="S5" s="66"/>
      <c r="T5" s="67"/>
      <c r="U5" s="68"/>
    </row>
    <row r="6" spans="1:21" ht="27" thickTop="1" thickBot="1">
      <c r="A6" s="240"/>
      <c r="B6" s="242"/>
      <c r="C6" s="99" t="s">
        <v>163</v>
      </c>
      <c r="D6" s="93" t="s">
        <v>172</v>
      </c>
      <c r="E6" s="32"/>
      <c r="F6" s="36"/>
      <c r="G6" s="37"/>
      <c r="H6" s="34"/>
      <c r="I6" s="32"/>
      <c r="J6" s="36"/>
      <c r="K6" s="37"/>
      <c r="L6" s="34"/>
      <c r="M6" s="32"/>
      <c r="N6" s="32"/>
      <c r="O6" s="37"/>
      <c r="P6" s="34"/>
      <c r="Q6" s="32"/>
      <c r="R6" s="32"/>
      <c r="S6" s="33"/>
      <c r="T6" s="34"/>
      <c r="U6" s="69"/>
    </row>
    <row r="7" spans="1:21" ht="25.5" thickTop="1" thickBot="1">
      <c r="A7" s="240"/>
      <c r="B7" s="242"/>
      <c r="C7" s="99" t="s">
        <v>164</v>
      </c>
      <c r="D7" s="94" t="s">
        <v>173</v>
      </c>
      <c r="E7" s="106">
        <v>1</v>
      </c>
      <c r="F7" s="39">
        <v>1</v>
      </c>
      <c r="G7" s="107">
        <v>1</v>
      </c>
      <c r="H7" s="41">
        <f>AVERAGE(E7:G7)</f>
        <v>1</v>
      </c>
      <c r="I7" s="106">
        <v>1</v>
      </c>
      <c r="J7" s="39">
        <v>1</v>
      </c>
      <c r="K7" s="107">
        <v>1</v>
      </c>
      <c r="L7" s="41">
        <f>AVERAGE(I7:K7)</f>
        <v>1</v>
      </c>
      <c r="M7" s="106">
        <v>1</v>
      </c>
      <c r="N7" s="39">
        <v>1</v>
      </c>
      <c r="O7" s="107">
        <v>1</v>
      </c>
      <c r="P7" s="41">
        <f>AVERAGE(M7:O7)</f>
        <v>1</v>
      </c>
      <c r="Q7" s="106">
        <v>1</v>
      </c>
      <c r="R7" s="39">
        <v>1</v>
      </c>
      <c r="S7" s="107">
        <v>1</v>
      </c>
      <c r="T7" s="41">
        <f>AVERAGE(Q7:S7)</f>
        <v>1</v>
      </c>
      <c r="U7" s="70">
        <f>AVERAGE(H7,L7,P7,T7)</f>
        <v>1</v>
      </c>
    </row>
    <row r="8" spans="1:21" ht="25.5" thickTop="1" thickBot="1">
      <c r="A8" s="240"/>
      <c r="B8" s="242"/>
      <c r="C8" s="99" t="s">
        <v>165</v>
      </c>
      <c r="D8" s="94" t="s">
        <v>174</v>
      </c>
      <c r="E8" s="106">
        <v>1</v>
      </c>
      <c r="F8" s="39">
        <v>1</v>
      </c>
      <c r="G8" s="107">
        <v>1</v>
      </c>
      <c r="H8" s="41">
        <f t="shared" ref="H8:H10" si="0">AVERAGE(E8:G8)</f>
        <v>1</v>
      </c>
      <c r="I8" s="106">
        <v>1</v>
      </c>
      <c r="J8" s="39">
        <v>1</v>
      </c>
      <c r="K8" s="107">
        <v>1</v>
      </c>
      <c r="L8" s="41">
        <f t="shared" ref="L8:L10" si="1">AVERAGE(I8:K8)</f>
        <v>1</v>
      </c>
      <c r="M8" s="106">
        <v>1</v>
      </c>
      <c r="N8" s="39">
        <v>1</v>
      </c>
      <c r="O8" s="107">
        <v>1</v>
      </c>
      <c r="P8" s="41">
        <f t="shared" ref="P8:P9" si="2">AVERAGE(M8:O8)</f>
        <v>1</v>
      </c>
      <c r="Q8" s="106">
        <v>1</v>
      </c>
      <c r="R8" s="39">
        <v>1</v>
      </c>
      <c r="S8" s="107">
        <v>1</v>
      </c>
      <c r="T8" s="41">
        <f t="shared" ref="T8:T10" si="3">AVERAGE(Q8:S8)</f>
        <v>1</v>
      </c>
      <c r="U8" s="70">
        <f t="shared" ref="U8:U10" si="4">AVERAGE(H8,L8,P8,T8)</f>
        <v>1</v>
      </c>
    </row>
    <row r="9" spans="1:21" ht="15.75" thickTop="1" thickBot="1">
      <c r="A9" s="240"/>
      <c r="B9" s="242"/>
      <c r="C9" s="99" t="s">
        <v>166</v>
      </c>
      <c r="D9" s="95" t="s">
        <v>175</v>
      </c>
      <c r="E9" s="106">
        <v>1</v>
      </c>
      <c r="F9" s="39">
        <v>1</v>
      </c>
      <c r="G9" s="107">
        <v>1</v>
      </c>
      <c r="H9" s="41">
        <f t="shared" si="0"/>
        <v>1</v>
      </c>
      <c r="I9" s="106">
        <v>0.99990000000000001</v>
      </c>
      <c r="J9" s="39">
        <v>0.99929999999999997</v>
      </c>
      <c r="K9" s="107">
        <v>1</v>
      </c>
      <c r="L9" s="41">
        <f t="shared" si="1"/>
        <v>0.99973333333333336</v>
      </c>
      <c r="M9" s="106">
        <v>0.99990000000000001</v>
      </c>
      <c r="N9" s="39">
        <v>1</v>
      </c>
      <c r="O9" s="107">
        <v>1</v>
      </c>
      <c r="P9" s="41">
        <f t="shared" si="2"/>
        <v>0.99996666666666678</v>
      </c>
      <c r="Q9" s="106">
        <v>0.99980000000000002</v>
      </c>
      <c r="R9" s="39">
        <v>1</v>
      </c>
      <c r="S9" s="107">
        <v>1</v>
      </c>
      <c r="T9" s="41">
        <f t="shared" si="3"/>
        <v>0.99993333333333334</v>
      </c>
      <c r="U9" s="70">
        <f t="shared" si="4"/>
        <v>0.9999083333333334</v>
      </c>
    </row>
    <row r="10" spans="1:21" ht="15.75" thickTop="1" thickBot="1">
      <c r="A10" s="240"/>
      <c r="B10" s="243"/>
      <c r="C10" s="191" t="s">
        <v>167</v>
      </c>
      <c r="D10" s="96" t="s">
        <v>131</v>
      </c>
      <c r="E10" s="86">
        <v>2.9999999999999997E-4</v>
      </c>
      <c r="F10" s="49">
        <v>4.0000000000000002E-4</v>
      </c>
      <c r="G10" s="87">
        <v>5.0000000000000001E-4</v>
      </c>
      <c r="H10" s="192">
        <f t="shared" si="0"/>
        <v>4.0000000000000002E-4</v>
      </c>
      <c r="I10" s="86">
        <v>1.1599999999999999E-2</v>
      </c>
      <c r="J10" s="49">
        <v>5.0000000000000001E-4</v>
      </c>
      <c r="K10" s="87">
        <v>8.8000000000000005E-3</v>
      </c>
      <c r="L10" s="192">
        <f t="shared" si="1"/>
        <v>6.966666666666667E-3</v>
      </c>
      <c r="M10" s="86">
        <v>4.0000000000000002E-4</v>
      </c>
      <c r="N10" s="49">
        <v>2.9999999999999997E-4</v>
      </c>
      <c r="O10" s="87">
        <v>5.0000000000000001E-4</v>
      </c>
      <c r="P10" s="192">
        <f>AVERAGE(M10:O10)</f>
        <v>4.0000000000000002E-4</v>
      </c>
      <c r="Q10" s="86">
        <v>4.0000000000000002E-4</v>
      </c>
      <c r="R10" s="49">
        <v>8.0000000000000004E-4</v>
      </c>
      <c r="S10" s="87">
        <v>6.9999999999999999E-4</v>
      </c>
      <c r="T10" s="192">
        <f t="shared" si="3"/>
        <v>6.333333333333334E-4</v>
      </c>
      <c r="U10" s="193">
        <f t="shared" si="4"/>
        <v>2.1000000000000003E-3</v>
      </c>
    </row>
    <row r="11" spans="1:21" ht="15.75" thickTop="1" thickBot="1">
      <c r="A11" s="240"/>
      <c r="B11" s="244" t="s">
        <v>160</v>
      </c>
      <c r="C11" s="181" t="s">
        <v>168</v>
      </c>
      <c r="D11" s="182" t="s">
        <v>176</v>
      </c>
      <c r="E11" s="183"/>
      <c r="F11" s="184"/>
      <c r="G11" s="185"/>
      <c r="H11" s="186"/>
      <c r="I11" s="187"/>
      <c r="J11" s="184"/>
      <c r="K11" s="185"/>
      <c r="L11" s="186"/>
      <c r="M11" s="188"/>
      <c r="N11" s="184"/>
      <c r="O11" s="185"/>
      <c r="P11" s="186"/>
      <c r="Q11" s="32"/>
      <c r="R11" s="32"/>
      <c r="S11" s="33"/>
      <c r="T11" s="189"/>
      <c r="U11" s="190"/>
    </row>
    <row r="12" spans="1:21" ht="15.75" thickTop="1" thickBot="1">
      <c r="A12" s="240"/>
      <c r="B12" s="245"/>
      <c r="C12" s="99" t="s">
        <v>169</v>
      </c>
      <c r="D12" s="93" t="s">
        <v>177</v>
      </c>
      <c r="E12" s="32"/>
      <c r="F12" s="36"/>
      <c r="G12" s="37"/>
      <c r="H12" s="34"/>
      <c r="I12" s="32"/>
      <c r="J12" s="36"/>
      <c r="K12" s="37"/>
      <c r="L12" s="34"/>
      <c r="M12" s="32"/>
      <c r="N12" s="32"/>
      <c r="O12" s="37"/>
      <c r="P12" s="34"/>
      <c r="Q12" s="32"/>
      <c r="R12" s="32"/>
      <c r="S12" s="33"/>
      <c r="T12" s="34"/>
      <c r="U12" s="69"/>
    </row>
    <row r="13" spans="1:21" ht="25.5" thickTop="1" thickBot="1">
      <c r="A13" s="240"/>
      <c r="B13" s="245"/>
      <c r="C13" s="99" t="s">
        <v>164</v>
      </c>
      <c r="D13" s="94" t="s">
        <v>178</v>
      </c>
      <c r="E13" s="106">
        <v>1</v>
      </c>
      <c r="F13" s="39">
        <v>1</v>
      </c>
      <c r="G13" s="107">
        <v>1</v>
      </c>
      <c r="H13" s="41">
        <f>AVERAGE(E13:G13)</f>
        <v>1</v>
      </c>
      <c r="I13" s="106">
        <v>1</v>
      </c>
      <c r="J13" s="39">
        <v>1</v>
      </c>
      <c r="K13" s="107">
        <v>1</v>
      </c>
      <c r="L13" s="41">
        <f>AVERAGE(I13:K13)</f>
        <v>1</v>
      </c>
      <c r="M13" s="106">
        <v>1</v>
      </c>
      <c r="N13" s="39">
        <v>1</v>
      </c>
      <c r="O13" s="107">
        <v>1</v>
      </c>
      <c r="P13" s="41">
        <f t="shared" ref="P13:P15" si="5">AVERAGE(M13:O13)</f>
        <v>1</v>
      </c>
      <c r="Q13" s="106">
        <v>1</v>
      </c>
      <c r="R13" s="39">
        <v>1</v>
      </c>
      <c r="S13" s="107">
        <v>1</v>
      </c>
      <c r="T13" s="41">
        <f t="shared" ref="T13:T15" si="6">AVERAGE(Q13:S13)</f>
        <v>1</v>
      </c>
      <c r="U13" s="70">
        <f t="shared" ref="U13:U15" si="7">AVERAGE(H13,L13,P13,T13)</f>
        <v>1</v>
      </c>
    </row>
    <row r="14" spans="1:21" ht="25.5" thickTop="1" thickBot="1">
      <c r="A14" s="240"/>
      <c r="B14" s="245"/>
      <c r="C14" s="99" t="s">
        <v>165</v>
      </c>
      <c r="D14" s="94" t="s">
        <v>179</v>
      </c>
      <c r="E14" s="106">
        <v>1</v>
      </c>
      <c r="F14" s="39">
        <v>1</v>
      </c>
      <c r="G14" s="107">
        <v>1</v>
      </c>
      <c r="H14" s="41">
        <f t="shared" ref="H14:H15" si="8">AVERAGE(E14:G14)</f>
        <v>1</v>
      </c>
      <c r="I14" s="106">
        <v>1</v>
      </c>
      <c r="J14" s="39">
        <v>1</v>
      </c>
      <c r="K14" s="107">
        <v>1</v>
      </c>
      <c r="L14" s="41">
        <f t="shared" ref="L14:L15" si="9">AVERAGE(I14:K14)</f>
        <v>1</v>
      </c>
      <c r="M14" s="106">
        <v>1</v>
      </c>
      <c r="N14" s="39">
        <v>1</v>
      </c>
      <c r="O14" s="107">
        <v>1</v>
      </c>
      <c r="P14" s="41">
        <f t="shared" si="5"/>
        <v>1</v>
      </c>
      <c r="Q14" s="106">
        <v>1</v>
      </c>
      <c r="R14" s="39">
        <v>1</v>
      </c>
      <c r="S14" s="107">
        <v>1</v>
      </c>
      <c r="T14" s="41">
        <f t="shared" si="6"/>
        <v>1</v>
      </c>
      <c r="U14" s="70">
        <f t="shared" si="7"/>
        <v>1</v>
      </c>
    </row>
    <row r="15" spans="1:21" ht="15.75" thickTop="1" thickBot="1">
      <c r="A15" s="240"/>
      <c r="B15" s="246"/>
      <c r="C15" s="100" t="s">
        <v>166</v>
      </c>
      <c r="D15" s="95" t="s">
        <v>175</v>
      </c>
      <c r="E15" s="106">
        <v>0.99990000000000001</v>
      </c>
      <c r="F15" s="39">
        <v>0.99970000000000003</v>
      </c>
      <c r="G15" s="107">
        <v>0.99919999999999998</v>
      </c>
      <c r="H15" s="41">
        <f t="shared" si="8"/>
        <v>0.99960000000000004</v>
      </c>
      <c r="I15" s="106">
        <v>1</v>
      </c>
      <c r="J15" s="39">
        <v>0.99870000000000003</v>
      </c>
      <c r="K15" s="107">
        <v>1</v>
      </c>
      <c r="L15" s="41">
        <f t="shared" si="9"/>
        <v>0.9995666666666666</v>
      </c>
      <c r="M15" s="106">
        <v>1</v>
      </c>
      <c r="N15" s="39">
        <v>1</v>
      </c>
      <c r="O15" s="107">
        <v>1</v>
      </c>
      <c r="P15" s="41">
        <f t="shared" si="5"/>
        <v>1</v>
      </c>
      <c r="Q15" s="106">
        <v>0.99980000000000002</v>
      </c>
      <c r="R15" s="39">
        <v>0.99990000000000001</v>
      </c>
      <c r="S15" s="107">
        <v>1</v>
      </c>
      <c r="T15" s="41">
        <f t="shared" si="6"/>
        <v>0.9998999999999999</v>
      </c>
      <c r="U15" s="70">
        <f t="shared" si="7"/>
        <v>0.99976666666666658</v>
      </c>
    </row>
    <row r="16" spans="1:21" ht="15.75" thickTop="1" thickBot="1">
      <c r="A16" s="240" t="s">
        <v>151</v>
      </c>
      <c r="B16" s="241" t="s">
        <v>159</v>
      </c>
      <c r="C16" s="98" t="s">
        <v>162</v>
      </c>
      <c r="D16" s="92" t="s">
        <v>171</v>
      </c>
      <c r="E16" s="59"/>
      <c r="F16" s="60"/>
      <c r="G16" s="61"/>
      <c r="H16" s="62"/>
      <c r="I16" s="63"/>
      <c r="J16" s="60"/>
      <c r="K16" s="61"/>
      <c r="L16" s="62"/>
      <c r="M16" s="64"/>
      <c r="N16" s="60"/>
      <c r="O16" s="61"/>
      <c r="P16" s="62"/>
      <c r="Q16" s="65"/>
      <c r="R16" s="65"/>
      <c r="S16" s="66"/>
      <c r="T16" s="67"/>
      <c r="U16" s="68"/>
    </row>
    <row r="17" spans="1:21" ht="27" thickTop="1" thickBot="1">
      <c r="A17" s="240"/>
      <c r="B17" s="242"/>
      <c r="C17" s="99" t="s">
        <v>163</v>
      </c>
      <c r="D17" s="93" t="s">
        <v>172</v>
      </c>
      <c r="E17" s="32"/>
      <c r="F17" s="36"/>
      <c r="G17" s="37"/>
      <c r="H17" s="34"/>
      <c r="I17" s="32"/>
      <c r="J17" s="36"/>
      <c r="K17" s="37"/>
      <c r="L17" s="34"/>
      <c r="M17" s="32"/>
      <c r="N17" s="32"/>
      <c r="O17" s="37"/>
      <c r="P17" s="34"/>
      <c r="Q17" s="32"/>
      <c r="R17" s="32"/>
      <c r="S17" s="33"/>
      <c r="T17" s="34"/>
      <c r="U17" s="69"/>
    </row>
    <row r="18" spans="1:21" ht="25.5" thickTop="1" thickBot="1">
      <c r="A18" s="240"/>
      <c r="B18" s="242"/>
      <c r="C18" s="99" t="s">
        <v>164</v>
      </c>
      <c r="D18" s="94" t="s">
        <v>173</v>
      </c>
      <c r="E18" s="106">
        <v>1</v>
      </c>
      <c r="F18" s="39">
        <v>1</v>
      </c>
      <c r="G18" s="107">
        <v>1</v>
      </c>
      <c r="H18" s="41">
        <f>AVERAGE(E18:G18)</f>
        <v>1</v>
      </c>
      <c r="I18" s="106">
        <v>1</v>
      </c>
      <c r="J18" s="39">
        <v>1</v>
      </c>
      <c r="K18" s="107">
        <v>1</v>
      </c>
      <c r="L18" s="41">
        <f>AVERAGE(I18:K18)</f>
        <v>1</v>
      </c>
      <c r="M18" s="106">
        <v>1</v>
      </c>
      <c r="N18" s="39">
        <v>1</v>
      </c>
      <c r="O18" s="107">
        <v>1</v>
      </c>
      <c r="P18" s="41">
        <f>AVERAGE(M18:O18)</f>
        <v>1</v>
      </c>
      <c r="Q18" s="106">
        <v>1</v>
      </c>
      <c r="R18" s="39">
        <v>1</v>
      </c>
      <c r="S18" s="107">
        <v>1</v>
      </c>
      <c r="T18" s="41">
        <f>AVERAGE(Q18:S18)</f>
        <v>1</v>
      </c>
      <c r="U18" s="70">
        <f>AVERAGE(H18,L18,P18,T18)</f>
        <v>1</v>
      </c>
    </row>
    <row r="19" spans="1:21" ht="25.5" thickTop="1" thickBot="1">
      <c r="A19" s="240"/>
      <c r="B19" s="242"/>
      <c r="C19" s="99" t="s">
        <v>165</v>
      </c>
      <c r="D19" s="94" t="s">
        <v>174</v>
      </c>
      <c r="E19" s="106">
        <v>1</v>
      </c>
      <c r="F19" s="39">
        <v>1</v>
      </c>
      <c r="G19" s="107">
        <v>1</v>
      </c>
      <c r="H19" s="41">
        <f t="shared" ref="H19:H21" si="10">AVERAGE(E19:G19)</f>
        <v>1</v>
      </c>
      <c r="I19" s="106">
        <v>1</v>
      </c>
      <c r="J19" s="39">
        <v>1</v>
      </c>
      <c r="K19" s="107">
        <v>1</v>
      </c>
      <c r="L19" s="41">
        <f t="shared" ref="L19:L21" si="11">AVERAGE(I19:K19)</f>
        <v>1</v>
      </c>
      <c r="M19" s="106">
        <v>1</v>
      </c>
      <c r="N19" s="39">
        <v>1</v>
      </c>
      <c r="O19" s="107">
        <v>1</v>
      </c>
      <c r="P19" s="41">
        <f t="shared" ref="P19:P21" si="12">AVERAGE(M19:O19)</f>
        <v>1</v>
      </c>
      <c r="Q19" s="106">
        <v>1</v>
      </c>
      <c r="R19" s="39">
        <v>1</v>
      </c>
      <c r="S19" s="107">
        <v>1</v>
      </c>
      <c r="T19" s="41">
        <f t="shared" ref="T19:T21" si="13">AVERAGE(Q19:S19)</f>
        <v>1</v>
      </c>
      <c r="U19" s="70">
        <f t="shared" ref="U19:U21" si="14">AVERAGE(H19,L19,P19,T19)</f>
        <v>1</v>
      </c>
    </row>
    <row r="20" spans="1:21" ht="15.75" thickTop="1" thickBot="1">
      <c r="A20" s="240"/>
      <c r="B20" s="242"/>
      <c r="C20" s="99" t="s">
        <v>166</v>
      </c>
      <c r="D20" s="95" t="s">
        <v>175</v>
      </c>
      <c r="E20" s="106">
        <v>1</v>
      </c>
      <c r="F20" s="39">
        <v>1</v>
      </c>
      <c r="G20" s="107">
        <v>1</v>
      </c>
      <c r="H20" s="41">
        <f t="shared" si="10"/>
        <v>1</v>
      </c>
      <c r="I20" s="106">
        <v>1</v>
      </c>
      <c r="J20" s="39">
        <v>0.99990000000000001</v>
      </c>
      <c r="K20" s="107">
        <v>0.99990000000000001</v>
      </c>
      <c r="L20" s="41">
        <f t="shared" si="11"/>
        <v>0.99993333333333334</v>
      </c>
      <c r="M20" s="106">
        <v>1</v>
      </c>
      <c r="N20" s="39">
        <v>1</v>
      </c>
      <c r="O20" s="107">
        <v>1</v>
      </c>
      <c r="P20" s="41">
        <f t="shared" si="12"/>
        <v>1</v>
      </c>
      <c r="Q20" s="106">
        <v>1</v>
      </c>
      <c r="R20" s="39">
        <v>1</v>
      </c>
      <c r="S20" s="107">
        <v>1</v>
      </c>
      <c r="T20" s="41">
        <f t="shared" si="13"/>
        <v>1</v>
      </c>
      <c r="U20" s="70">
        <f t="shared" si="14"/>
        <v>0.99998333333333334</v>
      </c>
    </row>
    <row r="21" spans="1:21" ht="15.75" thickTop="1" thickBot="1">
      <c r="A21" s="240"/>
      <c r="B21" s="243"/>
      <c r="C21" s="191" t="s">
        <v>167</v>
      </c>
      <c r="D21" s="96" t="s">
        <v>131</v>
      </c>
      <c r="E21" s="86">
        <v>6.3E-3</v>
      </c>
      <c r="F21" s="49">
        <v>3.2000000000000002E-3</v>
      </c>
      <c r="G21" s="87">
        <v>3.3999999999999998E-3</v>
      </c>
      <c r="H21" s="192">
        <f t="shared" si="10"/>
        <v>4.3E-3</v>
      </c>
      <c r="I21" s="86">
        <v>3.3999999999999998E-3</v>
      </c>
      <c r="J21" s="49">
        <v>5.1999999999999998E-3</v>
      </c>
      <c r="K21" s="87">
        <v>3.8999999999999998E-3</v>
      </c>
      <c r="L21" s="192">
        <f t="shared" si="11"/>
        <v>4.1666666666666666E-3</v>
      </c>
      <c r="M21" s="86">
        <v>7.7000000000000002E-3</v>
      </c>
      <c r="N21" s="49">
        <v>5.4000000000000003E-3</v>
      </c>
      <c r="O21" s="87">
        <v>4.0000000000000001E-3</v>
      </c>
      <c r="P21" s="192">
        <f t="shared" si="12"/>
        <v>5.7000000000000002E-3</v>
      </c>
      <c r="Q21" s="86">
        <v>4.8999999999999998E-3</v>
      </c>
      <c r="R21" s="49">
        <v>7.1999999999999998E-3</v>
      </c>
      <c r="S21" s="87">
        <v>4.4000000000000003E-3</v>
      </c>
      <c r="T21" s="192">
        <f t="shared" si="13"/>
        <v>5.5000000000000005E-3</v>
      </c>
      <c r="U21" s="193">
        <f t="shared" si="14"/>
        <v>4.9166666666666673E-3</v>
      </c>
    </row>
    <row r="22" spans="1:21" ht="15.75" thickTop="1" thickBot="1">
      <c r="A22" s="240"/>
      <c r="B22" s="244" t="s">
        <v>160</v>
      </c>
      <c r="C22" s="181" t="s">
        <v>168</v>
      </c>
      <c r="D22" s="182" t="s">
        <v>176</v>
      </c>
      <c r="E22" s="183"/>
      <c r="F22" s="184"/>
      <c r="G22" s="185"/>
      <c r="H22" s="186"/>
      <c r="I22" s="187"/>
      <c r="J22" s="184"/>
      <c r="K22" s="185"/>
      <c r="L22" s="186"/>
      <c r="M22" s="188"/>
      <c r="N22" s="184"/>
      <c r="O22" s="185"/>
      <c r="P22" s="186"/>
      <c r="Q22" s="32"/>
      <c r="R22" s="32"/>
      <c r="S22" s="33"/>
      <c r="T22" s="194"/>
      <c r="U22" s="190"/>
    </row>
    <row r="23" spans="1:21" ht="15.75" thickTop="1" thickBot="1">
      <c r="A23" s="240"/>
      <c r="B23" s="245"/>
      <c r="C23" s="99" t="s">
        <v>169</v>
      </c>
      <c r="D23" s="93" t="s">
        <v>177</v>
      </c>
      <c r="E23" s="32"/>
      <c r="F23" s="36"/>
      <c r="G23" s="37"/>
      <c r="H23" s="34"/>
      <c r="I23" s="32"/>
      <c r="J23" s="36"/>
      <c r="K23" s="37"/>
      <c r="L23" s="34"/>
      <c r="M23" s="32"/>
      <c r="N23" s="32"/>
      <c r="O23" s="37"/>
      <c r="P23" s="34"/>
      <c r="Q23" s="32"/>
      <c r="R23" s="32"/>
      <c r="S23" s="33"/>
      <c r="T23" s="34"/>
      <c r="U23" s="69"/>
    </row>
    <row r="24" spans="1:21" ht="25.5" thickTop="1" thickBot="1">
      <c r="A24" s="240"/>
      <c r="B24" s="245"/>
      <c r="C24" s="99" t="s">
        <v>164</v>
      </c>
      <c r="D24" s="94" t="s">
        <v>178</v>
      </c>
      <c r="E24" s="106">
        <v>1</v>
      </c>
      <c r="F24" s="39">
        <v>1</v>
      </c>
      <c r="G24" s="107">
        <v>1</v>
      </c>
      <c r="H24" s="41">
        <f>AVERAGE(E24:G24)</f>
        <v>1</v>
      </c>
      <c r="I24" s="106">
        <v>1</v>
      </c>
      <c r="J24" s="39">
        <v>1</v>
      </c>
      <c r="K24" s="107">
        <v>1</v>
      </c>
      <c r="L24" s="41">
        <f>AVERAGE(I24:K24)</f>
        <v>1</v>
      </c>
      <c r="M24" s="106">
        <v>1</v>
      </c>
      <c r="N24" s="39">
        <v>1</v>
      </c>
      <c r="O24" s="107">
        <v>1</v>
      </c>
      <c r="P24" s="41">
        <f t="shared" ref="P24:P26" si="15">AVERAGE(M24:O24)</f>
        <v>1</v>
      </c>
      <c r="Q24" s="106">
        <v>1</v>
      </c>
      <c r="R24" s="39">
        <v>1</v>
      </c>
      <c r="S24" s="107">
        <v>1</v>
      </c>
      <c r="T24" s="41">
        <f t="shared" ref="T24:T26" si="16">AVERAGE(Q24:S24)</f>
        <v>1</v>
      </c>
      <c r="U24" s="70">
        <f t="shared" ref="U24:U26" si="17">AVERAGE(H24,L24,P24,T24)</f>
        <v>1</v>
      </c>
    </row>
    <row r="25" spans="1:21" ht="25.5" thickTop="1" thickBot="1">
      <c r="A25" s="240"/>
      <c r="B25" s="245"/>
      <c r="C25" s="99" t="s">
        <v>165</v>
      </c>
      <c r="D25" s="94" t="s">
        <v>179</v>
      </c>
      <c r="E25" s="106">
        <v>1</v>
      </c>
      <c r="F25" s="39">
        <v>1</v>
      </c>
      <c r="G25" s="107">
        <v>1</v>
      </c>
      <c r="H25" s="41">
        <f t="shared" ref="H25:H26" si="18">AVERAGE(E25:G25)</f>
        <v>1</v>
      </c>
      <c r="I25" s="106">
        <v>1</v>
      </c>
      <c r="J25" s="39">
        <v>1</v>
      </c>
      <c r="K25" s="107">
        <v>1</v>
      </c>
      <c r="L25" s="41">
        <f t="shared" ref="L25:L26" si="19">AVERAGE(I25:K25)</f>
        <v>1</v>
      </c>
      <c r="M25" s="106">
        <v>1</v>
      </c>
      <c r="N25" s="39">
        <v>1</v>
      </c>
      <c r="O25" s="107">
        <v>1</v>
      </c>
      <c r="P25" s="41">
        <f t="shared" si="15"/>
        <v>1</v>
      </c>
      <c r="Q25" s="106">
        <v>1</v>
      </c>
      <c r="R25" s="39">
        <v>1</v>
      </c>
      <c r="S25" s="107">
        <v>1</v>
      </c>
      <c r="T25" s="41">
        <f t="shared" si="16"/>
        <v>1</v>
      </c>
      <c r="U25" s="70">
        <f t="shared" si="17"/>
        <v>1</v>
      </c>
    </row>
    <row r="26" spans="1:21" ht="15.75" thickTop="1" thickBot="1">
      <c r="A26" s="240"/>
      <c r="B26" s="246"/>
      <c r="C26" s="100" t="s">
        <v>166</v>
      </c>
      <c r="D26" s="95" t="s">
        <v>175</v>
      </c>
      <c r="E26" s="106">
        <v>0.99980000000000002</v>
      </c>
      <c r="F26" s="39">
        <v>1</v>
      </c>
      <c r="G26" s="107">
        <v>0.99970000000000003</v>
      </c>
      <c r="H26" s="41">
        <f t="shared" si="18"/>
        <v>0.99983333333333346</v>
      </c>
      <c r="I26" s="106">
        <v>0.99909999999999999</v>
      </c>
      <c r="J26" s="39">
        <v>0.99929999999999997</v>
      </c>
      <c r="K26" s="107">
        <v>0.99980000000000002</v>
      </c>
      <c r="L26" s="41">
        <f t="shared" si="19"/>
        <v>0.99939999999999996</v>
      </c>
      <c r="M26" s="106">
        <v>1</v>
      </c>
      <c r="N26" s="39">
        <v>1</v>
      </c>
      <c r="O26" s="107">
        <v>1</v>
      </c>
      <c r="P26" s="41">
        <f t="shared" si="15"/>
        <v>1</v>
      </c>
      <c r="Q26" s="106">
        <v>0.99890000000000001</v>
      </c>
      <c r="R26" s="39">
        <v>0.99939999999999996</v>
      </c>
      <c r="S26" s="107">
        <v>0.99990000000000001</v>
      </c>
      <c r="T26" s="41">
        <f t="shared" si="16"/>
        <v>0.99939999999999996</v>
      </c>
      <c r="U26" s="70">
        <f t="shared" si="17"/>
        <v>0.99965833333333343</v>
      </c>
    </row>
    <row r="27" spans="1:21" ht="15.75" thickTop="1" thickBot="1">
      <c r="A27" s="240" t="s">
        <v>161</v>
      </c>
      <c r="B27" s="241" t="s">
        <v>159</v>
      </c>
      <c r="C27" s="98" t="s">
        <v>162</v>
      </c>
      <c r="D27" s="92" t="s">
        <v>171</v>
      </c>
      <c r="E27" s="59"/>
      <c r="F27" s="60"/>
      <c r="G27" s="61"/>
      <c r="H27" s="62"/>
      <c r="I27" s="63"/>
      <c r="J27" s="60"/>
      <c r="K27" s="61"/>
      <c r="L27" s="62"/>
      <c r="M27" s="64"/>
      <c r="N27" s="60"/>
      <c r="O27" s="61"/>
      <c r="P27" s="62"/>
      <c r="Q27" s="65"/>
      <c r="R27" s="65"/>
      <c r="S27" s="66"/>
      <c r="T27" s="67"/>
      <c r="U27" s="68"/>
    </row>
    <row r="28" spans="1:21" ht="27" thickTop="1" thickBot="1">
      <c r="A28" s="240"/>
      <c r="B28" s="242"/>
      <c r="C28" s="99" t="s">
        <v>163</v>
      </c>
      <c r="D28" s="93" t="s">
        <v>172</v>
      </c>
      <c r="E28" s="32"/>
      <c r="F28" s="36"/>
      <c r="G28" s="37"/>
      <c r="H28" s="34"/>
      <c r="I28" s="32"/>
      <c r="J28" s="36"/>
      <c r="K28" s="37"/>
      <c r="L28" s="34"/>
      <c r="M28" s="32"/>
      <c r="N28" s="32"/>
      <c r="O28" s="37"/>
      <c r="P28" s="34"/>
      <c r="Q28" s="32"/>
      <c r="R28" s="32"/>
      <c r="S28" s="33"/>
      <c r="T28" s="34"/>
      <c r="U28" s="69"/>
    </row>
    <row r="29" spans="1:21" ht="25.5" thickTop="1" thickBot="1">
      <c r="A29" s="240"/>
      <c r="B29" s="242"/>
      <c r="C29" s="99" t="s">
        <v>164</v>
      </c>
      <c r="D29" s="94" t="s">
        <v>173</v>
      </c>
      <c r="E29" s="106">
        <v>1</v>
      </c>
      <c r="F29" s="39">
        <v>1</v>
      </c>
      <c r="G29" s="107">
        <v>1</v>
      </c>
      <c r="H29" s="41">
        <f>AVERAGE(E29:G29)</f>
        <v>1</v>
      </c>
      <c r="I29" s="106">
        <v>1</v>
      </c>
      <c r="J29" s="39">
        <v>1</v>
      </c>
      <c r="K29" s="107">
        <v>1</v>
      </c>
      <c r="L29" s="41">
        <f>AVERAGE(I29:K29)</f>
        <v>1</v>
      </c>
      <c r="M29" s="106">
        <v>1</v>
      </c>
      <c r="N29" s="39">
        <v>1</v>
      </c>
      <c r="O29" s="107">
        <v>1</v>
      </c>
      <c r="P29" s="41">
        <f>AVERAGE(M29:O29)</f>
        <v>1</v>
      </c>
      <c r="Q29" s="106">
        <v>1</v>
      </c>
      <c r="R29" s="39">
        <v>1</v>
      </c>
      <c r="S29" s="107">
        <v>1</v>
      </c>
      <c r="T29" s="41">
        <f>AVERAGE(Q29:S29)</f>
        <v>1</v>
      </c>
      <c r="U29" s="70">
        <f>AVERAGE(H29,L29,P29,T29)</f>
        <v>1</v>
      </c>
    </row>
    <row r="30" spans="1:21" ht="25.5" thickTop="1" thickBot="1">
      <c r="A30" s="240"/>
      <c r="B30" s="242"/>
      <c r="C30" s="99" t="s">
        <v>165</v>
      </c>
      <c r="D30" s="94" t="s">
        <v>174</v>
      </c>
      <c r="E30" s="106">
        <v>1</v>
      </c>
      <c r="F30" s="39">
        <v>1</v>
      </c>
      <c r="G30" s="107">
        <v>1</v>
      </c>
      <c r="H30" s="41">
        <f t="shared" ref="H30:H32" si="20">AVERAGE(E30:G30)</f>
        <v>1</v>
      </c>
      <c r="I30" s="106">
        <v>1</v>
      </c>
      <c r="J30" s="39">
        <v>1</v>
      </c>
      <c r="K30" s="107">
        <v>1</v>
      </c>
      <c r="L30" s="41">
        <f t="shared" ref="L30:L32" si="21">AVERAGE(I30:K30)</f>
        <v>1</v>
      </c>
      <c r="M30" s="106">
        <v>1</v>
      </c>
      <c r="N30" s="39">
        <v>1</v>
      </c>
      <c r="O30" s="107">
        <v>1</v>
      </c>
      <c r="P30" s="41">
        <f t="shared" ref="P30:P32" si="22">AVERAGE(M30:O30)</f>
        <v>1</v>
      </c>
      <c r="Q30" s="106">
        <v>1</v>
      </c>
      <c r="R30" s="39">
        <v>1</v>
      </c>
      <c r="S30" s="107">
        <v>1</v>
      </c>
      <c r="T30" s="41">
        <f t="shared" ref="T30:T32" si="23">AVERAGE(Q30:S30)</f>
        <v>1</v>
      </c>
      <c r="U30" s="70">
        <f t="shared" ref="U30:U32" si="24">AVERAGE(H30,L30,P30,T30)</f>
        <v>1</v>
      </c>
    </row>
    <row r="31" spans="1:21" ht="15.75" thickTop="1" thickBot="1">
      <c r="A31" s="240"/>
      <c r="B31" s="242"/>
      <c r="C31" s="99" t="s">
        <v>166</v>
      </c>
      <c r="D31" s="95" t="s">
        <v>175</v>
      </c>
      <c r="E31" s="106">
        <v>1</v>
      </c>
      <c r="F31" s="39">
        <v>1</v>
      </c>
      <c r="G31" s="107">
        <v>1</v>
      </c>
      <c r="H31" s="41">
        <f t="shared" si="20"/>
        <v>1</v>
      </c>
      <c r="I31" s="106">
        <v>0.99929999999999997</v>
      </c>
      <c r="J31" s="39">
        <v>0.99870000000000003</v>
      </c>
      <c r="K31" s="107">
        <v>0.99950000000000006</v>
      </c>
      <c r="L31" s="41">
        <f t="shared" si="21"/>
        <v>0.99916666666666665</v>
      </c>
      <c r="M31" s="106">
        <v>1</v>
      </c>
      <c r="N31" s="39">
        <v>1</v>
      </c>
      <c r="O31" s="107">
        <v>1</v>
      </c>
      <c r="P31" s="41">
        <f t="shared" si="22"/>
        <v>1</v>
      </c>
      <c r="Q31" s="106">
        <v>0.99980000000000002</v>
      </c>
      <c r="R31" s="39">
        <v>1</v>
      </c>
      <c r="S31" s="107">
        <v>1</v>
      </c>
      <c r="T31" s="41">
        <f t="shared" si="23"/>
        <v>0.99993333333333334</v>
      </c>
      <c r="U31" s="70">
        <f t="shared" si="24"/>
        <v>0.99977499999999997</v>
      </c>
    </row>
    <row r="32" spans="1:21" ht="15.75" thickTop="1" thickBot="1">
      <c r="A32" s="240"/>
      <c r="B32" s="243"/>
      <c r="C32" s="191" t="s">
        <v>167</v>
      </c>
      <c r="D32" s="96" t="s">
        <v>131</v>
      </c>
      <c r="E32" s="116">
        <v>4.5999999999999999E-3</v>
      </c>
      <c r="F32" s="49">
        <v>5.0000000000000001E-3</v>
      </c>
      <c r="G32" s="195">
        <v>2.3999999999999998E-3</v>
      </c>
      <c r="H32" s="192">
        <f t="shared" si="20"/>
        <v>4.0000000000000001E-3</v>
      </c>
      <c r="I32" s="86">
        <v>1.4E-3</v>
      </c>
      <c r="J32" s="49">
        <v>2.5999999999999999E-3</v>
      </c>
      <c r="K32" s="87">
        <v>1.6999999999999999E-3</v>
      </c>
      <c r="L32" s="192">
        <f t="shared" si="21"/>
        <v>1.9E-3</v>
      </c>
      <c r="M32" s="86">
        <v>1.9E-3</v>
      </c>
      <c r="N32" s="49">
        <v>1.4E-2</v>
      </c>
      <c r="O32" s="87">
        <v>2.0999999999999999E-3</v>
      </c>
      <c r="P32" s="192">
        <f t="shared" si="22"/>
        <v>6.000000000000001E-3</v>
      </c>
      <c r="Q32" s="86">
        <v>4.0000000000000002E-4</v>
      </c>
      <c r="R32" s="49">
        <v>8.0000000000000004E-4</v>
      </c>
      <c r="S32" s="87">
        <v>6.9999999999999999E-4</v>
      </c>
      <c r="T32" s="192">
        <f t="shared" si="23"/>
        <v>6.333333333333334E-4</v>
      </c>
      <c r="U32" s="193">
        <f t="shared" si="24"/>
        <v>3.1333333333333335E-3</v>
      </c>
    </row>
    <row r="33" spans="1:21" ht="15.75" thickTop="1" thickBot="1">
      <c r="A33" s="240"/>
      <c r="B33" s="244" t="s">
        <v>160</v>
      </c>
      <c r="C33" s="181" t="s">
        <v>168</v>
      </c>
      <c r="D33" s="182" t="s">
        <v>176</v>
      </c>
      <c r="E33" s="183"/>
      <c r="F33" s="184"/>
      <c r="G33" s="185"/>
      <c r="H33" s="186"/>
      <c r="I33" s="187"/>
      <c r="J33" s="184"/>
      <c r="K33" s="185"/>
      <c r="L33" s="186"/>
      <c r="M33" s="188"/>
      <c r="N33" s="184"/>
      <c r="O33" s="185"/>
      <c r="P33" s="186"/>
      <c r="Q33" s="32"/>
      <c r="R33" s="32"/>
      <c r="S33" s="33"/>
      <c r="T33" s="189"/>
      <c r="U33" s="190"/>
    </row>
    <row r="34" spans="1:21" ht="15.75" thickTop="1" thickBot="1">
      <c r="A34" s="240"/>
      <c r="B34" s="245"/>
      <c r="C34" s="99" t="s">
        <v>169</v>
      </c>
      <c r="D34" s="93" t="s">
        <v>177</v>
      </c>
      <c r="E34" s="32"/>
      <c r="F34" s="36"/>
      <c r="G34" s="37"/>
      <c r="H34" s="34"/>
      <c r="I34" s="32"/>
      <c r="J34" s="36"/>
      <c r="K34" s="37"/>
      <c r="L34" s="34"/>
      <c r="M34" s="32"/>
      <c r="N34" s="32"/>
      <c r="O34" s="37"/>
      <c r="P34" s="34"/>
      <c r="Q34" s="32"/>
      <c r="R34" s="32"/>
      <c r="S34" s="33"/>
      <c r="T34" s="34"/>
      <c r="U34" s="69"/>
    </row>
    <row r="35" spans="1:21" ht="25.5" thickTop="1" thickBot="1">
      <c r="A35" s="240"/>
      <c r="B35" s="245"/>
      <c r="C35" s="99" t="s">
        <v>164</v>
      </c>
      <c r="D35" s="94" t="s">
        <v>178</v>
      </c>
      <c r="E35" s="42"/>
      <c r="F35" s="39"/>
      <c r="G35" s="40"/>
      <c r="H35" s="41"/>
      <c r="I35" s="42"/>
      <c r="J35" s="39"/>
      <c r="K35" s="40"/>
      <c r="L35" s="41"/>
      <c r="M35" s="42"/>
      <c r="N35" s="39"/>
      <c r="O35" s="40"/>
      <c r="P35" s="41"/>
      <c r="Q35" s="43"/>
      <c r="R35" s="43"/>
      <c r="S35" s="44"/>
      <c r="T35" s="45"/>
      <c r="U35" s="70"/>
    </row>
    <row r="36" spans="1:21" ht="25.5" thickTop="1" thickBot="1">
      <c r="A36" s="240"/>
      <c r="B36" s="245"/>
      <c r="C36" s="99" t="s">
        <v>165</v>
      </c>
      <c r="D36" s="94" t="s">
        <v>179</v>
      </c>
      <c r="E36" s="42"/>
      <c r="F36" s="39"/>
      <c r="G36" s="40"/>
      <c r="H36" s="41"/>
      <c r="I36" s="42"/>
      <c r="J36" s="39"/>
      <c r="K36" s="40"/>
      <c r="L36" s="41"/>
      <c r="M36" s="42"/>
      <c r="N36" s="39"/>
      <c r="O36" s="40"/>
      <c r="P36" s="41"/>
      <c r="Q36" s="43"/>
      <c r="R36" s="43"/>
      <c r="S36" s="44"/>
      <c r="T36" s="45"/>
      <c r="U36" s="70"/>
    </row>
    <row r="37" spans="1:21" ht="15.75" thickTop="1" thickBot="1">
      <c r="A37" s="240"/>
      <c r="B37" s="246"/>
      <c r="C37" s="100" t="s">
        <v>166</v>
      </c>
      <c r="D37" s="101" t="s">
        <v>175</v>
      </c>
      <c r="E37" s="76"/>
      <c r="F37" s="77"/>
      <c r="G37" s="78"/>
      <c r="H37" s="79"/>
      <c r="I37" s="80"/>
      <c r="J37" s="77"/>
      <c r="K37" s="78"/>
      <c r="L37" s="79"/>
      <c r="M37" s="80"/>
      <c r="N37" s="80"/>
      <c r="O37" s="78"/>
      <c r="P37" s="79"/>
      <c r="Q37" s="81"/>
      <c r="R37" s="81"/>
      <c r="S37" s="82"/>
      <c r="T37" s="83"/>
      <c r="U37" s="84"/>
    </row>
    <row r="38" spans="1:21" ht="15" thickTop="1"/>
    <row r="39" spans="1:21">
      <c r="E39" s="85"/>
      <c r="F39" s="85"/>
      <c r="G39" s="85"/>
      <c r="H39" s="85"/>
      <c r="I39" s="85"/>
      <c r="J39" s="85"/>
      <c r="K39" s="85"/>
      <c r="L39" s="85"/>
    </row>
    <row r="40" spans="1:21">
      <c r="E40" s="85"/>
      <c r="F40" s="85"/>
      <c r="G40" s="85"/>
      <c r="H40" s="85"/>
      <c r="I40" s="85"/>
      <c r="J40" s="85"/>
      <c r="K40" s="85"/>
      <c r="L40" s="85"/>
    </row>
    <row r="41" spans="1:21">
      <c r="E41" s="85"/>
      <c r="F41" s="85"/>
      <c r="G41" s="85"/>
      <c r="H41" s="85"/>
      <c r="I41" s="85"/>
      <c r="J41" s="85"/>
      <c r="K41" s="85"/>
      <c r="L41" s="85"/>
    </row>
    <row r="42" spans="1:21">
      <c r="E42" s="85"/>
      <c r="F42" s="85"/>
      <c r="G42" s="85"/>
      <c r="H42" s="85"/>
      <c r="I42" s="85"/>
      <c r="J42" s="85"/>
      <c r="K42" s="85"/>
      <c r="L42" s="85"/>
    </row>
    <row r="45" spans="1:21">
      <c r="E45" s="85"/>
      <c r="F45" s="85"/>
      <c r="G45" s="85"/>
      <c r="H45" s="85"/>
      <c r="I45" s="85"/>
      <c r="J45" s="85"/>
      <c r="K45" s="85"/>
      <c r="L45" s="85"/>
    </row>
    <row r="46" spans="1:21">
      <c r="E46" s="85"/>
      <c r="F46" s="85"/>
      <c r="G46" s="85"/>
      <c r="H46" s="85"/>
      <c r="I46" s="85"/>
      <c r="J46" s="85"/>
      <c r="K46" s="85"/>
      <c r="L46" s="85"/>
    </row>
    <row r="47" spans="1:21">
      <c r="E47" s="85"/>
      <c r="F47" s="85"/>
      <c r="G47" s="85"/>
      <c r="H47" s="85"/>
      <c r="I47" s="85"/>
      <c r="J47" s="85"/>
      <c r="K47" s="85"/>
      <c r="L47" s="85"/>
    </row>
    <row r="50" spans="5:12">
      <c r="E50" s="85"/>
      <c r="F50" s="85"/>
      <c r="G50" s="85"/>
      <c r="H50" s="85"/>
      <c r="I50" s="85"/>
      <c r="J50" s="85"/>
      <c r="K50" s="85"/>
      <c r="L50" s="85"/>
    </row>
    <row r="51" spans="5:12">
      <c r="E51" s="85"/>
      <c r="F51" s="85"/>
      <c r="G51" s="85"/>
      <c r="H51" s="85"/>
      <c r="I51" s="85"/>
      <c r="J51" s="85"/>
      <c r="K51" s="85"/>
      <c r="L51" s="85"/>
    </row>
    <row r="52" spans="5:12">
      <c r="E52" s="85"/>
      <c r="F52" s="85"/>
      <c r="G52" s="85"/>
      <c r="H52" s="85"/>
      <c r="I52" s="85"/>
      <c r="J52" s="85"/>
      <c r="K52" s="85"/>
      <c r="L52" s="85"/>
    </row>
    <row r="53" spans="5:12">
      <c r="E53" s="85"/>
      <c r="F53" s="85"/>
      <c r="G53" s="85"/>
      <c r="H53" s="85"/>
      <c r="I53" s="85"/>
      <c r="J53" s="85"/>
      <c r="K53" s="85"/>
      <c r="L53" s="85"/>
    </row>
    <row r="56" spans="5:12">
      <c r="E56" s="85"/>
      <c r="F56" s="85"/>
      <c r="G56" s="85"/>
      <c r="H56" s="85"/>
      <c r="I56" s="85"/>
      <c r="J56" s="85"/>
      <c r="K56" s="85"/>
      <c r="L56" s="85"/>
    </row>
    <row r="57" spans="5:12">
      <c r="E57" s="85"/>
      <c r="F57" s="85"/>
      <c r="G57" s="85"/>
      <c r="H57" s="85"/>
      <c r="I57" s="85"/>
      <c r="J57" s="85"/>
      <c r="K57" s="85"/>
      <c r="L57" s="85"/>
    </row>
    <row r="58" spans="5:12">
      <c r="E58" s="85"/>
      <c r="F58" s="85"/>
      <c r="G58" s="85"/>
      <c r="H58" s="85"/>
      <c r="I58" s="85"/>
      <c r="J58" s="85"/>
      <c r="K58" s="85"/>
      <c r="L58" s="85"/>
    </row>
    <row r="61" spans="5:12">
      <c r="E61" s="85"/>
      <c r="F61" s="85"/>
      <c r="G61" s="85"/>
      <c r="H61" s="85"/>
      <c r="I61" s="85"/>
      <c r="J61" s="85"/>
      <c r="K61" s="85"/>
      <c r="L61" s="85"/>
    </row>
    <row r="62" spans="5:12">
      <c r="E62" s="85"/>
      <c r="F62" s="85"/>
      <c r="G62" s="85"/>
      <c r="H62" s="85"/>
      <c r="I62" s="85"/>
      <c r="J62" s="85"/>
      <c r="K62" s="85"/>
      <c r="L62" s="85"/>
    </row>
    <row r="63" spans="5:12">
      <c r="E63" s="85"/>
      <c r="F63" s="85"/>
      <c r="G63" s="85"/>
      <c r="H63" s="85"/>
      <c r="I63" s="85"/>
      <c r="J63" s="85"/>
      <c r="K63" s="85"/>
      <c r="L63" s="85"/>
    </row>
    <row r="64" spans="5:12">
      <c r="E64" s="85"/>
      <c r="F64" s="85"/>
      <c r="G64" s="85"/>
      <c r="H64" s="85"/>
      <c r="I64" s="85"/>
      <c r="J64" s="85"/>
      <c r="K64" s="85"/>
      <c r="L64" s="85"/>
    </row>
    <row r="67" spans="5:12">
      <c r="E67" s="85"/>
      <c r="F67" s="85"/>
      <c r="G67" s="85"/>
      <c r="H67" s="85"/>
      <c r="I67" s="85"/>
      <c r="J67" s="85"/>
      <c r="K67" s="85"/>
      <c r="L67" s="85"/>
    </row>
    <row r="68" spans="5:12">
      <c r="E68" s="85"/>
      <c r="F68" s="85"/>
      <c r="G68" s="85"/>
      <c r="H68" s="85"/>
      <c r="I68" s="85"/>
      <c r="J68" s="85"/>
      <c r="K68" s="85"/>
      <c r="L68" s="85"/>
    </row>
    <row r="69" spans="5:12">
      <c r="E69" s="85"/>
      <c r="F69" s="85"/>
      <c r="G69" s="85"/>
      <c r="H69" s="85"/>
      <c r="I69" s="85"/>
      <c r="J69" s="85"/>
      <c r="K69" s="85"/>
      <c r="L69" s="85"/>
    </row>
  </sheetData>
  <mergeCells count="14">
    <mergeCell ref="A16:A26"/>
    <mergeCell ref="B16:B21"/>
    <mergeCell ref="B22:B26"/>
    <mergeCell ref="A27:A37"/>
    <mergeCell ref="B27:B32"/>
    <mergeCell ref="B33:B37"/>
    <mergeCell ref="A5:A15"/>
    <mergeCell ref="B5:B10"/>
    <mergeCell ref="B11:B15"/>
    <mergeCell ref="D1:F1"/>
    <mergeCell ref="D2:F2"/>
    <mergeCell ref="C3:C4"/>
    <mergeCell ref="D3:D4"/>
    <mergeCell ref="E3:U3"/>
  </mergeCells>
  <pageMargins left="0.23" right="0.2" top="0.57999999999999996" bottom="0.45" header="0.17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0"/>
  <sheetViews>
    <sheetView workbookViewId="0">
      <selection activeCell="I2" sqref="I2"/>
    </sheetView>
  </sheetViews>
  <sheetFormatPr defaultRowHeight="14.25"/>
  <cols>
    <col min="1" max="1" width="4.625" customWidth="1"/>
    <col min="2" max="2" width="7.625" bestFit="1" customWidth="1"/>
    <col min="3" max="3" width="11.75" customWidth="1"/>
    <col min="4" max="4" width="47.25" customWidth="1"/>
    <col min="5" max="5" width="18.25" bestFit="1" customWidth="1"/>
    <col min="6" max="21" width="7.125" bestFit="1" customWidth="1"/>
    <col min="22" max="22" width="7.25" bestFit="1" customWidth="1"/>
  </cols>
  <sheetData>
    <row r="1" spans="2:22" ht="15" thickBot="1"/>
    <row r="2" spans="2:22" ht="15" thickBot="1">
      <c r="D2" s="47" t="s">
        <v>137</v>
      </c>
      <c r="E2" s="247">
        <v>2017</v>
      </c>
      <c r="F2" s="248"/>
      <c r="G2" s="249"/>
    </row>
    <row r="3" spans="2:22" ht="15" thickBot="1">
      <c r="D3" s="47" t="s">
        <v>132</v>
      </c>
      <c r="E3" s="247" t="s">
        <v>147</v>
      </c>
      <c r="F3" s="248"/>
      <c r="G3" s="249"/>
    </row>
    <row r="4" spans="2:22" ht="15" thickBot="1">
      <c r="D4" s="255" t="s">
        <v>42</v>
      </c>
      <c r="E4" s="255" t="s">
        <v>106</v>
      </c>
      <c r="F4" s="257" t="s">
        <v>107</v>
      </c>
      <c r="G4" s="258"/>
      <c r="H4" s="258"/>
      <c r="I4" s="258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60"/>
    </row>
    <row r="5" spans="2:22" ht="15" thickBot="1">
      <c r="D5" s="268"/>
      <c r="E5" s="269"/>
      <c r="F5" s="51" t="s">
        <v>108</v>
      </c>
      <c r="G5" s="52" t="s">
        <v>109</v>
      </c>
      <c r="H5" s="53" t="s">
        <v>110</v>
      </c>
      <c r="I5" s="54" t="s">
        <v>111</v>
      </c>
      <c r="J5" s="55" t="s">
        <v>112</v>
      </c>
      <c r="K5" s="52" t="s">
        <v>113</v>
      </c>
      <c r="L5" s="53" t="s">
        <v>114</v>
      </c>
      <c r="M5" s="54" t="s">
        <v>115</v>
      </c>
      <c r="N5" s="55" t="s">
        <v>116</v>
      </c>
      <c r="O5" s="52" t="s">
        <v>117</v>
      </c>
      <c r="P5" s="53" t="s">
        <v>118</v>
      </c>
      <c r="Q5" s="54" t="s">
        <v>119</v>
      </c>
      <c r="R5" s="55" t="s">
        <v>120</v>
      </c>
      <c r="S5" s="52" t="s">
        <v>121</v>
      </c>
      <c r="T5" s="53" t="s">
        <v>122</v>
      </c>
      <c r="U5" s="54" t="s">
        <v>123</v>
      </c>
      <c r="V5" s="56" t="s">
        <v>153</v>
      </c>
    </row>
    <row r="6" spans="2:22" ht="15.75" thickTop="1" thickBot="1">
      <c r="B6" s="267" t="s">
        <v>140</v>
      </c>
      <c r="C6" s="261" t="s">
        <v>136</v>
      </c>
      <c r="D6" s="57" t="s">
        <v>141</v>
      </c>
      <c r="E6" s="58" t="s">
        <v>124</v>
      </c>
      <c r="F6" s="59"/>
      <c r="G6" s="60"/>
      <c r="H6" s="61"/>
      <c r="I6" s="148"/>
      <c r="J6" s="63"/>
      <c r="K6" s="60"/>
      <c r="L6" s="61"/>
      <c r="M6" s="148"/>
      <c r="N6" s="64"/>
      <c r="O6" s="60"/>
      <c r="P6" s="61"/>
      <c r="Q6" s="148"/>
      <c r="R6" s="65"/>
      <c r="S6" s="65"/>
      <c r="T6" s="66"/>
      <c r="U6" s="150"/>
      <c r="V6" s="68"/>
    </row>
    <row r="7" spans="2:22" ht="15.75" thickTop="1" thickBot="1">
      <c r="B7" s="267"/>
      <c r="C7" s="262"/>
      <c r="D7" s="31" t="s">
        <v>142</v>
      </c>
      <c r="E7" s="35" t="s">
        <v>125</v>
      </c>
      <c r="F7" s="121"/>
      <c r="G7" s="122"/>
      <c r="H7" s="123"/>
      <c r="I7" s="149"/>
      <c r="J7" s="121"/>
      <c r="K7" s="122"/>
      <c r="L7" s="123"/>
      <c r="M7" s="149"/>
      <c r="N7" s="121"/>
      <c r="O7" s="121"/>
      <c r="P7" s="123"/>
      <c r="Q7" s="149"/>
      <c r="R7" s="121"/>
      <c r="S7" s="121"/>
      <c r="T7" s="124"/>
      <c r="U7" s="149"/>
      <c r="V7" s="69"/>
    </row>
    <row r="8" spans="2:22" ht="15.75" thickTop="1" thickBot="1">
      <c r="B8" s="267"/>
      <c r="C8" s="262"/>
      <c r="D8" s="31" t="s">
        <v>143</v>
      </c>
      <c r="E8" s="38" t="s">
        <v>126</v>
      </c>
      <c r="F8" s="125">
        <f>'STC Interconnect-Ar'!E7</f>
        <v>1</v>
      </c>
      <c r="G8" s="125">
        <f>'STC Interconnect-Ar'!F7</f>
        <v>1</v>
      </c>
      <c r="H8" s="125">
        <f>'STC Interconnect-Ar'!G7</f>
        <v>1</v>
      </c>
      <c r="I8" s="126">
        <f>'STC Interconnect-Ar'!H7</f>
        <v>1</v>
      </c>
      <c r="J8" s="125">
        <f>'STC Interconnect-Ar'!I7</f>
        <v>1</v>
      </c>
      <c r="K8" s="125">
        <f>'STC Interconnect-Ar'!J7</f>
        <v>1</v>
      </c>
      <c r="L8" s="125">
        <f>'STC Interconnect-Ar'!K7</f>
        <v>1</v>
      </c>
      <c r="M8" s="126">
        <f>'STC Interconnect-Ar'!L7</f>
        <v>1</v>
      </c>
      <c r="N8" s="125">
        <f>'STC Interconnect-Ar'!M29</f>
        <v>1</v>
      </c>
      <c r="O8" s="125">
        <f>'STC Interconnect-Ar'!N29</f>
        <v>1</v>
      </c>
      <c r="P8" s="125">
        <f>'STC Interconnect-Ar'!O29</f>
        <v>1</v>
      </c>
      <c r="Q8" s="126">
        <f>'STC Interconnect-Ar'!P7</f>
        <v>1</v>
      </c>
      <c r="R8" s="125">
        <f>'STC Interconnect-Ar'!Q7</f>
        <v>1</v>
      </c>
      <c r="S8" s="125">
        <f>'STC Interconnect-Ar'!R7</f>
        <v>1</v>
      </c>
      <c r="T8" s="125">
        <f>'STC Interconnect-Ar'!S7</f>
        <v>1</v>
      </c>
      <c r="U8" s="126">
        <f>'STC Interconnect-Ar'!T7</f>
        <v>1</v>
      </c>
      <c r="V8" s="90">
        <f>'STC Interconnect-Ar'!U7</f>
        <v>1</v>
      </c>
    </row>
    <row r="9" spans="2:22" ht="15.75" thickTop="1" thickBot="1">
      <c r="B9" s="267"/>
      <c r="C9" s="262"/>
      <c r="D9" s="31" t="s">
        <v>144</v>
      </c>
      <c r="E9" s="38" t="s">
        <v>127</v>
      </c>
      <c r="F9" s="125">
        <f>'STC Interconnect-Ar'!E8</f>
        <v>1</v>
      </c>
      <c r="G9" s="125">
        <f>'STC Interconnect-Ar'!F8</f>
        <v>1</v>
      </c>
      <c r="H9" s="125">
        <f>'STC Interconnect-Ar'!G8</f>
        <v>1</v>
      </c>
      <c r="I9" s="126">
        <f>'STC Interconnect-Ar'!H8</f>
        <v>1</v>
      </c>
      <c r="J9" s="125">
        <f>'STC Interconnect-Ar'!I8</f>
        <v>1</v>
      </c>
      <c r="K9" s="125">
        <f>'STC Interconnect-Ar'!J8</f>
        <v>1</v>
      </c>
      <c r="L9" s="125">
        <f>'STC Interconnect-Ar'!K8</f>
        <v>1</v>
      </c>
      <c r="M9" s="126">
        <f>'STC Interconnect-Ar'!L8</f>
        <v>1</v>
      </c>
      <c r="N9" s="125">
        <f>'STC Interconnect-Ar'!M30</f>
        <v>1</v>
      </c>
      <c r="O9" s="125">
        <f>'STC Interconnect-Ar'!N30</f>
        <v>1</v>
      </c>
      <c r="P9" s="125">
        <f>'STC Interconnect-Ar'!O30</f>
        <v>1</v>
      </c>
      <c r="Q9" s="126">
        <f>'STC Interconnect-Ar'!P8</f>
        <v>1</v>
      </c>
      <c r="R9" s="125">
        <f>'STC Interconnect-Ar'!Q8</f>
        <v>1</v>
      </c>
      <c r="S9" s="125">
        <f>'STC Interconnect-Ar'!R8</f>
        <v>1</v>
      </c>
      <c r="T9" s="125">
        <f>'STC Interconnect-Ar'!S8</f>
        <v>1</v>
      </c>
      <c r="U9" s="126">
        <f>'STC Interconnect-Ar'!T8</f>
        <v>1</v>
      </c>
      <c r="V9" s="90">
        <f>'STC Interconnect-Ar'!U8</f>
        <v>1</v>
      </c>
    </row>
    <row r="10" spans="2:22" ht="15.75" thickTop="1" thickBot="1">
      <c r="B10" s="267"/>
      <c r="C10" s="262"/>
      <c r="D10" s="31" t="s">
        <v>128</v>
      </c>
      <c r="E10" s="46" t="s">
        <v>129</v>
      </c>
      <c r="F10" s="125">
        <f>'STC Interconnect-Ar'!E9</f>
        <v>1</v>
      </c>
      <c r="G10" s="125">
        <f>'STC Interconnect-Ar'!F9</f>
        <v>1</v>
      </c>
      <c r="H10" s="125">
        <f>'STC Interconnect-Ar'!G9</f>
        <v>1</v>
      </c>
      <c r="I10" s="126">
        <f>'STC Interconnect-Ar'!H9</f>
        <v>1</v>
      </c>
      <c r="J10" s="125">
        <f>'STC Interconnect-Ar'!I9</f>
        <v>0.99990000000000001</v>
      </c>
      <c r="K10" s="125">
        <f>'STC Interconnect-Ar'!J9</f>
        <v>0.99929999999999997</v>
      </c>
      <c r="L10" s="125">
        <f>'STC Interconnect-Ar'!K9</f>
        <v>1</v>
      </c>
      <c r="M10" s="126">
        <f>'STC Interconnect-Ar'!L9</f>
        <v>0.99973333333333336</v>
      </c>
      <c r="N10" s="125">
        <f>'STC Interconnect-Ar'!M31</f>
        <v>1</v>
      </c>
      <c r="O10" s="125">
        <f>'STC Interconnect-Ar'!N31</f>
        <v>1</v>
      </c>
      <c r="P10" s="125">
        <f>'STC Interconnect-Ar'!O31</f>
        <v>1</v>
      </c>
      <c r="Q10" s="126">
        <f>'STC Interconnect-Ar'!P9</f>
        <v>0.99996666666666678</v>
      </c>
      <c r="R10" s="125">
        <f>'STC Interconnect-Ar'!Q9</f>
        <v>0.99980000000000002</v>
      </c>
      <c r="S10" s="125">
        <f>'STC Interconnect-Ar'!R9</f>
        <v>1</v>
      </c>
      <c r="T10" s="125">
        <f>'STC Interconnect-Ar'!S9</f>
        <v>1</v>
      </c>
      <c r="U10" s="126">
        <f>'STC Interconnect-Ar'!T9</f>
        <v>0.99993333333333334</v>
      </c>
      <c r="V10" s="71">
        <f>'STC Interconnect-Ar'!U9</f>
        <v>0.9999083333333334</v>
      </c>
    </row>
    <row r="11" spans="2:22" ht="15.75" thickTop="1" thickBot="1">
      <c r="B11" s="267"/>
      <c r="C11" s="263"/>
      <c r="D11" s="50" t="s">
        <v>130</v>
      </c>
      <c r="E11" s="48" t="s">
        <v>131</v>
      </c>
      <c r="F11" s="118">
        <f>'STC Interconnect-Ar'!E10</f>
        <v>2.9999999999999997E-4</v>
      </c>
      <c r="G11" s="118">
        <f>'STC Interconnect-Ar'!F10</f>
        <v>4.0000000000000002E-4</v>
      </c>
      <c r="H11" s="118">
        <f>'STC Interconnect-Ar'!G10</f>
        <v>5.0000000000000001E-4</v>
      </c>
      <c r="I11" s="127">
        <f>'STC Interconnect-Ar'!H10</f>
        <v>4.0000000000000002E-4</v>
      </c>
      <c r="J11" s="118">
        <f>'STC Interconnect-Ar'!I10</f>
        <v>1.1599999999999999E-2</v>
      </c>
      <c r="K11" s="118">
        <f>'STC Interconnect-Ar'!J10</f>
        <v>5.0000000000000001E-4</v>
      </c>
      <c r="L11" s="118">
        <f>'STC Interconnect-Ar'!K10</f>
        <v>8.8000000000000005E-3</v>
      </c>
      <c r="M11" s="127">
        <f>'STC Interconnect-Ar'!L10</f>
        <v>6.966666666666667E-3</v>
      </c>
      <c r="N11" s="118">
        <f>'STC Interconnect-Ar'!M32</f>
        <v>1.9E-3</v>
      </c>
      <c r="O11" s="118">
        <f>'STC Interconnect-Ar'!N32</f>
        <v>1.4E-2</v>
      </c>
      <c r="P11" s="118">
        <f>'STC Interconnect-Ar'!O32</f>
        <v>2.0999999999999999E-3</v>
      </c>
      <c r="Q11" s="127">
        <f>'STC Interconnect-Ar'!P10</f>
        <v>4.0000000000000002E-4</v>
      </c>
      <c r="R11" s="118">
        <f>'STC Interconnect-Ar'!Q10</f>
        <v>4.0000000000000002E-4</v>
      </c>
      <c r="S11" s="118">
        <f>'STC Interconnect-Ar'!R10</f>
        <v>8.0000000000000004E-4</v>
      </c>
      <c r="T11" s="118">
        <f>'STC Interconnect-Ar'!S10</f>
        <v>6.9999999999999999E-4</v>
      </c>
      <c r="U11" s="127">
        <f>'STC Interconnect-Ar'!T10</f>
        <v>6.333333333333334E-4</v>
      </c>
      <c r="V11" s="72">
        <f>'STC Interconnect-Ar'!U10</f>
        <v>2.1000000000000003E-3</v>
      </c>
    </row>
    <row r="12" spans="2:22" ht="15" customHeight="1" thickTop="1" thickBot="1">
      <c r="B12" s="267"/>
      <c r="C12" s="261" t="s">
        <v>135</v>
      </c>
      <c r="D12" s="31" t="s">
        <v>145</v>
      </c>
      <c r="E12" s="35" t="s">
        <v>124</v>
      </c>
      <c r="F12" s="119"/>
      <c r="G12" s="119"/>
      <c r="H12" s="119"/>
      <c r="I12" s="130"/>
      <c r="J12" s="119"/>
      <c r="K12" s="119"/>
      <c r="L12" s="119"/>
      <c r="M12" s="130"/>
      <c r="N12" s="119"/>
      <c r="O12" s="119"/>
      <c r="P12" s="119"/>
      <c r="Q12" s="130"/>
      <c r="R12" s="119"/>
      <c r="S12" s="119"/>
      <c r="T12" s="119"/>
      <c r="U12" s="130"/>
      <c r="V12" s="73"/>
    </row>
    <row r="13" spans="2:22" ht="15.75" thickTop="1" thickBot="1">
      <c r="B13" s="267"/>
      <c r="C13" s="262"/>
      <c r="D13" s="31" t="s">
        <v>146</v>
      </c>
      <c r="E13" s="35" t="s">
        <v>125</v>
      </c>
      <c r="F13" s="119"/>
      <c r="G13" s="119"/>
      <c r="H13" s="119"/>
      <c r="I13" s="130"/>
      <c r="J13" s="119"/>
      <c r="K13" s="119"/>
      <c r="L13" s="119"/>
      <c r="M13" s="130"/>
      <c r="N13" s="119"/>
      <c r="O13" s="119"/>
      <c r="P13" s="119"/>
      <c r="Q13" s="130"/>
      <c r="R13" s="119"/>
      <c r="S13" s="119"/>
      <c r="T13" s="119"/>
      <c r="U13" s="130"/>
      <c r="V13" s="69"/>
    </row>
    <row r="14" spans="2:22" ht="15.75" thickTop="1" thickBot="1">
      <c r="B14" s="267"/>
      <c r="C14" s="262"/>
      <c r="D14" s="31" t="s">
        <v>143</v>
      </c>
      <c r="E14" s="38" t="s">
        <v>133</v>
      </c>
      <c r="F14" s="116">
        <f>'STC Interconnect-Ar'!E13</f>
        <v>1</v>
      </c>
      <c r="G14" s="116">
        <f>'STC Interconnect-Ar'!F13</f>
        <v>1</v>
      </c>
      <c r="H14" s="116">
        <f>'STC Interconnect-Ar'!G13</f>
        <v>1</v>
      </c>
      <c r="I14" s="128">
        <f>'STC Interconnect-Ar'!H13</f>
        <v>1</v>
      </c>
      <c r="J14" s="116">
        <f>'STC Interconnect-Ar'!I13</f>
        <v>1</v>
      </c>
      <c r="K14" s="116">
        <f>'STC Interconnect-Ar'!J13</f>
        <v>1</v>
      </c>
      <c r="L14" s="116">
        <f>'STC Interconnect-Ar'!K13</f>
        <v>1</v>
      </c>
      <c r="M14" s="128">
        <f>'STC Interconnect-Ar'!L13</f>
        <v>1</v>
      </c>
      <c r="N14" s="116">
        <f>'STC Interconnect-Ar'!M13</f>
        <v>1</v>
      </c>
      <c r="O14" s="116">
        <f>'STC Interconnect-Ar'!N13</f>
        <v>1</v>
      </c>
      <c r="P14" s="116">
        <f>'STC Interconnect-Ar'!O13</f>
        <v>1</v>
      </c>
      <c r="Q14" s="128">
        <f>'STC Interconnect-Ar'!P13</f>
        <v>1</v>
      </c>
      <c r="R14" s="116">
        <f>'STC Interconnect-Ar'!Q13</f>
        <v>1</v>
      </c>
      <c r="S14" s="116">
        <f>'STC Interconnect-Ar'!R13</f>
        <v>1</v>
      </c>
      <c r="T14" s="116">
        <f>'STC Interconnect-Ar'!S13</f>
        <v>1</v>
      </c>
      <c r="U14" s="128">
        <f>'STC Interconnect-Ar'!T13</f>
        <v>1</v>
      </c>
      <c r="V14" s="90">
        <f>'STC Interconnect-Ar'!U13</f>
        <v>1</v>
      </c>
    </row>
    <row r="15" spans="2:22" ht="15.75" thickTop="1" thickBot="1">
      <c r="B15" s="267"/>
      <c r="C15" s="262"/>
      <c r="D15" s="31" t="s">
        <v>144</v>
      </c>
      <c r="E15" s="38" t="s">
        <v>134</v>
      </c>
      <c r="F15" s="116">
        <f>'STC Interconnect-Ar'!E14</f>
        <v>1</v>
      </c>
      <c r="G15" s="116">
        <f>'STC Interconnect-Ar'!F14</f>
        <v>1</v>
      </c>
      <c r="H15" s="116">
        <f>'STC Interconnect-Ar'!G14</f>
        <v>1</v>
      </c>
      <c r="I15" s="128">
        <f>'STC Interconnect-Ar'!H14</f>
        <v>1</v>
      </c>
      <c r="J15" s="116">
        <f>'STC Interconnect-Ar'!I14</f>
        <v>1</v>
      </c>
      <c r="K15" s="116">
        <f>'STC Interconnect-Ar'!J14</f>
        <v>1</v>
      </c>
      <c r="L15" s="116">
        <f>'STC Interconnect-Ar'!K14</f>
        <v>1</v>
      </c>
      <c r="M15" s="128">
        <f>'STC Interconnect-Ar'!L14</f>
        <v>1</v>
      </c>
      <c r="N15" s="116">
        <f>'STC Interconnect-Ar'!M14</f>
        <v>1</v>
      </c>
      <c r="O15" s="116">
        <f>'STC Interconnect-Ar'!N14</f>
        <v>1</v>
      </c>
      <c r="P15" s="116">
        <f>'STC Interconnect-Ar'!O14</f>
        <v>1</v>
      </c>
      <c r="Q15" s="128">
        <f>'STC Interconnect-Ar'!P14</f>
        <v>1</v>
      </c>
      <c r="R15" s="116">
        <f>'STC Interconnect-Ar'!Q14</f>
        <v>1</v>
      </c>
      <c r="S15" s="116">
        <f>'STC Interconnect-Ar'!R14</f>
        <v>1</v>
      </c>
      <c r="T15" s="116">
        <f>'STC Interconnect-Ar'!S14</f>
        <v>1</v>
      </c>
      <c r="U15" s="128">
        <f>'STC Interconnect-Ar'!T14</f>
        <v>1</v>
      </c>
      <c r="V15" s="90">
        <f>'STC Interconnect-Ar'!U14</f>
        <v>1</v>
      </c>
    </row>
    <row r="16" spans="2:22" ht="15.75" thickTop="1" thickBot="1">
      <c r="B16" s="267"/>
      <c r="C16" s="262"/>
      <c r="D16" s="74" t="s">
        <v>128</v>
      </c>
      <c r="E16" s="75" t="s">
        <v>129</v>
      </c>
      <c r="F16" s="117">
        <f>'STC Interconnect-Ar'!E15</f>
        <v>0.99990000000000001</v>
      </c>
      <c r="G16" s="117">
        <f>'STC Interconnect-Ar'!F15</f>
        <v>0.99970000000000003</v>
      </c>
      <c r="H16" s="117">
        <f>'STC Interconnect-Ar'!G15</f>
        <v>0.99919999999999998</v>
      </c>
      <c r="I16" s="129">
        <f>'STC Interconnect-Ar'!H15</f>
        <v>0.99960000000000004</v>
      </c>
      <c r="J16" s="117">
        <f>'STC Interconnect-Ar'!I15</f>
        <v>1</v>
      </c>
      <c r="K16" s="117">
        <f>'STC Interconnect-Ar'!J15</f>
        <v>0.99870000000000003</v>
      </c>
      <c r="L16" s="117">
        <f>'STC Interconnect-Ar'!K15</f>
        <v>1</v>
      </c>
      <c r="M16" s="129">
        <f>'STC Interconnect-Ar'!L15</f>
        <v>0.9995666666666666</v>
      </c>
      <c r="N16" s="117">
        <f>'STC Interconnect-Ar'!M15</f>
        <v>1</v>
      </c>
      <c r="O16" s="117">
        <f>'STC Interconnect-Ar'!N15</f>
        <v>1</v>
      </c>
      <c r="P16" s="117">
        <f>'STC Interconnect-Ar'!O15</f>
        <v>1</v>
      </c>
      <c r="Q16" s="129">
        <f>'STC Interconnect-Ar'!P15</f>
        <v>1</v>
      </c>
      <c r="R16" s="117">
        <f>'STC Interconnect-Ar'!Q15</f>
        <v>0.99980000000000002</v>
      </c>
      <c r="S16" s="117">
        <f>'STC Interconnect-Ar'!R15</f>
        <v>0.99990000000000001</v>
      </c>
      <c r="T16" s="117">
        <f>'STC Interconnect-Ar'!S15</f>
        <v>1</v>
      </c>
      <c r="U16" s="129">
        <f>'STC Interconnect-Ar'!T15</f>
        <v>0.9998999999999999</v>
      </c>
      <c r="V16" s="84">
        <f>'STC Interconnect-Ar'!U15</f>
        <v>0.99976666666666658</v>
      </c>
    </row>
    <row r="17" spans="2:22" ht="15.75" thickTop="1" thickBot="1">
      <c r="B17" s="267" t="s">
        <v>139</v>
      </c>
      <c r="C17" s="261" t="s">
        <v>136</v>
      </c>
      <c r="D17" s="57" t="s">
        <v>141</v>
      </c>
      <c r="E17" s="58" t="s">
        <v>124</v>
      </c>
      <c r="F17" s="119"/>
      <c r="G17" s="119"/>
      <c r="H17" s="119"/>
      <c r="I17" s="130"/>
      <c r="J17" s="119"/>
      <c r="K17" s="119"/>
      <c r="L17" s="119"/>
      <c r="M17" s="130"/>
      <c r="N17" s="119"/>
      <c r="O17" s="119"/>
      <c r="P17" s="119"/>
      <c r="Q17" s="130"/>
      <c r="R17" s="119"/>
      <c r="S17" s="119"/>
      <c r="T17" s="119"/>
      <c r="U17" s="130"/>
      <c r="V17" s="68"/>
    </row>
    <row r="18" spans="2:22" ht="15.75" thickTop="1" thickBot="1">
      <c r="B18" s="267"/>
      <c r="C18" s="262"/>
      <c r="D18" s="31" t="s">
        <v>142</v>
      </c>
      <c r="E18" s="35" t="s">
        <v>125</v>
      </c>
      <c r="F18" s="119"/>
      <c r="G18" s="119"/>
      <c r="H18" s="119"/>
      <c r="I18" s="130"/>
      <c r="J18" s="119"/>
      <c r="K18" s="119"/>
      <c r="L18" s="119"/>
      <c r="M18" s="130"/>
      <c r="N18" s="119"/>
      <c r="O18" s="119"/>
      <c r="P18" s="119"/>
      <c r="Q18" s="130"/>
      <c r="R18" s="119"/>
      <c r="S18" s="119"/>
      <c r="T18" s="119"/>
      <c r="U18" s="130"/>
      <c r="V18" s="69"/>
    </row>
    <row r="19" spans="2:22" ht="15.75" thickTop="1" thickBot="1">
      <c r="B19" s="267"/>
      <c r="C19" s="262"/>
      <c r="D19" s="31" t="s">
        <v>143</v>
      </c>
      <c r="E19" s="38" t="s">
        <v>126</v>
      </c>
      <c r="F19" s="116">
        <f>'STC Interconnect-Ar'!E18</f>
        <v>1</v>
      </c>
      <c r="G19" s="116">
        <f>'STC Interconnect-Ar'!F18</f>
        <v>1</v>
      </c>
      <c r="H19" s="116">
        <f>'STC Interconnect-Ar'!G18</f>
        <v>1</v>
      </c>
      <c r="I19" s="128">
        <f>'STC Interconnect-Ar'!H18</f>
        <v>1</v>
      </c>
      <c r="J19" s="116">
        <f>'STC Interconnect-Ar'!I18</f>
        <v>1</v>
      </c>
      <c r="K19" s="116">
        <f>'STC Interconnect-Ar'!J18</f>
        <v>1</v>
      </c>
      <c r="L19" s="116">
        <f>'STC Interconnect-Ar'!K18</f>
        <v>1</v>
      </c>
      <c r="M19" s="128">
        <f>'STC Interconnect-Ar'!L18</f>
        <v>1</v>
      </c>
      <c r="N19" s="116">
        <f>'STC Interconnect-Ar'!M18</f>
        <v>1</v>
      </c>
      <c r="O19" s="116">
        <f>'STC Interconnect-Ar'!N18</f>
        <v>1</v>
      </c>
      <c r="P19" s="116">
        <f>'STC Interconnect-Ar'!O18</f>
        <v>1</v>
      </c>
      <c r="Q19" s="128">
        <f>'STC Interconnect-Ar'!P18</f>
        <v>1</v>
      </c>
      <c r="R19" s="116">
        <f>'STC Interconnect-Ar'!Q18</f>
        <v>1</v>
      </c>
      <c r="S19" s="116">
        <f>'STC Interconnect-Ar'!R18</f>
        <v>1</v>
      </c>
      <c r="T19" s="116">
        <f>'STC Interconnect-Ar'!S18</f>
        <v>1</v>
      </c>
      <c r="U19" s="128">
        <f>'STC Interconnect-Ar'!T18</f>
        <v>1</v>
      </c>
      <c r="V19" s="90">
        <f>'STC Interconnect-Ar'!U18</f>
        <v>1</v>
      </c>
    </row>
    <row r="20" spans="2:22" ht="15.75" thickTop="1" thickBot="1">
      <c r="B20" s="267"/>
      <c r="C20" s="262"/>
      <c r="D20" s="31" t="s">
        <v>144</v>
      </c>
      <c r="E20" s="38" t="s">
        <v>127</v>
      </c>
      <c r="F20" s="116">
        <f>'STC Interconnect-Ar'!E19</f>
        <v>1</v>
      </c>
      <c r="G20" s="116">
        <f>'STC Interconnect-Ar'!F19</f>
        <v>1</v>
      </c>
      <c r="H20" s="116">
        <f>'STC Interconnect-Ar'!G19</f>
        <v>1</v>
      </c>
      <c r="I20" s="128">
        <f>'STC Interconnect-Ar'!H19</f>
        <v>1</v>
      </c>
      <c r="J20" s="116">
        <f>'STC Interconnect-Ar'!I19</f>
        <v>1</v>
      </c>
      <c r="K20" s="116">
        <f>'STC Interconnect-Ar'!J19</f>
        <v>1</v>
      </c>
      <c r="L20" s="116">
        <f>'STC Interconnect-Ar'!K19</f>
        <v>1</v>
      </c>
      <c r="M20" s="128">
        <f>'STC Interconnect-Ar'!L19</f>
        <v>1</v>
      </c>
      <c r="N20" s="116">
        <f>'STC Interconnect-Ar'!M19</f>
        <v>1</v>
      </c>
      <c r="O20" s="116">
        <f>'STC Interconnect-Ar'!N19</f>
        <v>1</v>
      </c>
      <c r="P20" s="116">
        <f>'STC Interconnect-Ar'!O19</f>
        <v>1</v>
      </c>
      <c r="Q20" s="128">
        <f>'STC Interconnect-Ar'!P19</f>
        <v>1</v>
      </c>
      <c r="R20" s="116">
        <f>'STC Interconnect-Ar'!Q19</f>
        <v>1</v>
      </c>
      <c r="S20" s="116">
        <f>'STC Interconnect-Ar'!R19</f>
        <v>1</v>
      </c>
      <c r="T20" s="116">
        <f>'STC Interconnect-Ar'!S19</f>
        <v>1</v>
      </c>
      <c r="U20" s="128">
        <f>'STC Interconnect-Ar'!T19</f>
        <v>1</v>
      </c>
      <c r="V20" s="90">
        <f>'STC Interconnect-Ar'!U19</f>
        <v>1</v>
      </c>
    </row>
    <row r="21" spans="2:22" ht="15.75" thickTop="1" thickBot="1">
      <c r="B21" s="267"/>
      <c r="C21" s="262"/>
      <c r="D21" s="31" t="s">
        <v>128</v>
      </c>
      <c r="E21" s="46" t="s">
        <v>129</v>
      </c>
      <c r="F21" s="116">
        <f>'STC Interconnect-Ar'!E20</f>
        <v>1</v>
      </c>
      <c r="G21" s="116">
        <f>'STC Interconnect-Ar'!F20</f>
        <v>1</v>
      </c>
      <c r="H21" s="116">
        <f>'STC Interconnect-Ar'!G20</f>
        <v>1</v>
      </c>
      <c r="I21" s="128">
        <f>'STC Interconnect-Ar'!H20</f>
        <v>1</v>
      </c>
      <c r="J21" s="116">
        <f>'STC Interconnect-Ar'!I20</f>
        <v>1</v>
      </c>
      <c r="K21" s="116">
        <f>'STC Interconnect-Ar'!J20</f>
        <v>0.99990000000000001</v>
      </c>
      <c r="L21" s="116">
        <f>'STC Interconnect-Ar'!K20</f>
        <v>0.99990000000000001</v>
      </c>
      <c r="M21" s="128">
        <f>'STC Interconnect-Ar'!L20</f>
        <v>0.99993333333333334</v>
      </c>
      <c r="N21" s="116">
        <f>'STC Interconnect-Ar'!M20</f>
        <v>1</v>
      </c>
      <c r="O21" s="116">
        <f>'STC Interconnect-Ar'!N20</f>
        <v>1</v>
      </c>
      <c r="P21" s="116">
        <f>'STC Interconnect-Ar'!O20</f>
        <v>1</v>
      </c>
      <c r="Q21" s="128">
        <f>'STC Interconnect-Ar'!P20</f>
        <v>1</v>
      </c>
      <c r="R21" s="116">
        <f>'STC Interconnect-Ar'!Q20</f>
        <v>1</v>
      </c>
      <c r="S21" s="116">
        <f>'STC Interconnect-Ar'!R20</f>
        <v>1</v>
      </c>
      <c r="T21" s="116">
        <f>'STC Interconnect-Ar'!S20</f>
        <v>1</v>
      </c>
      <c r="U21" s="128">
        <f>'STC Interconnect-Ar'!T20</f>
        <v>1</v>
      </c>
      <c r="V21" s="71">
        <f>'STC Interconnect-Ar'!U20</f>
        <v>0.99998333333333334</v>
      </c>
    </row>
    <row r="22" spans="2:22" ht="15.75" thickTop="1" thickBot="1">
      <c r="B22" s="267"/>
      <c r="C22" s="263"/>
      <c r="D22" s="50" t="s">
        <v>130</v>
      </c>
      <c r="E22" s="48" t="s">
        <v>131</v>
      </c>
      <c r="F22" s="116">
        <f>'STC Interconnect-Ar'!E21</f>
        <v>6.3E-3</v>
      </c>
      <c r="G22" s="116">
        <f>'STC Interconnect-Ar'!F21</f>
        <v>3.2000000000000002E-3</v>
      </c>
      <c r="H22" s="116">
        <f>'STC Interconnect-Ar'!G21</f>
        <v>3.3999999999999998E-3</v>
      </c>
      <c r="I22" s="128">
        <f>'STC Interconnect-Ar'!H21</f>
        <v>4.3E-3</v>
      </c>
      <c r="J22" s="116">
        <f>'STC Interconnect-Ar'!I21</f>
        <v>3.3999999999999998E-3</v>
      </c>
      <c r="K22" s="116">
        <f>'STC Interconnect-Ar'!J21</f>
        <v>5.1999999999999998E-3</v>
      </c>
      <c r="L22" s="116">
        <f>'STC Interconnect-Ar'!K21</f>
        <v>3.8999999999999998E-3</v>
      </c>
      <c r="M22" s="128">
        <f>'STC Interconnect-Ar'!L21</f>
        <v>4.1666666666666666E-3</v>
      </c>
      <c r="N22" s="116">
        <f>'STC Interconnect-Ar'!M21</f>
        <v>7.7000000000000002E-3</v>
      </c>
      <c r="O22" s="116">
        <f>'STC Interconnect-Ar'!N21</f>
        <v>5.4000000000000003E-3</v>
      </c>
      <c r="P22" s="116">
        <f>'STC Interconnect-Ar'!O21</f>
        <v>4.0000000000000001E-3</v>
      </c>
      <c r="Q22" s="128">
        <f>'STC Interconnect-Ar'!P21</f>
        <v>5.7000000000000002E-3</v>
      </c>
      <c r="R22" s="116">
        <f>'STC Interconnect-Ar'!Q21</f>
        <v>4.8999999999999998E-3</v>
      </c>
      <c r="S22" s="116">
        <f>'STC Interconnect-Ar'!R21</f>
        <v>7.1999999999999998E-3</v>
      </c>
      <c r="T22" s="116">
        <f>'STC Interconnect-Ar'!S21</f>
        <v>4.4000000000000003E-3</v>
      </c>
      <c r="U22" s="128">
        <f>'STC Interconnect-Ar'!T21</f>
        <v>5.5000000000000005E-3</v>
      </c>
      <c r="V22" s="72">
        <f>'STC Interconnect-Ar'!U21</f>
        <v>4.9166666666666673E-3</v>
      </c>
    </row>
    <row r="23" spans="2:22" ht="15" customHeight="1" thickTop="1" thickBot="1">
      <c r="B23" s="267"/>
      <c r="C23" s="261" t="s">
        <v>135</v>
      </c>
      <c r="D23" s="31" t="s">
        <v>145</v>
      </c>
      <c r="E23" s="35" t="s">
        <v>124</v>
      </c>
      <c r="F23" s="119"/>
      <c r="G23" s="119"/>
      <c r="H23" s="119"/>
      <c r="I23" s="130"/>
      <c r="J23" s="119"/>
      <c r="K23" s="119"/>
      <c r="L23" s="119"/>
      <c r="M23" s="130"/>
      <c r="N23" s="119"/>
      <c r="O23" s="119"/>
      <c r="P23" s="119"/>
      <c r="Q23" s="130"/>
      <c r="R23" s="119"/>
      <c r="S23" s="119"/>
      <c r="T23" s="119"/>
      <c r="U23" s="130"/>
      <c r="V23" s="73"/>
    </row>
    <row r="24" spans="2:22" ht="15.75" thickTop="1" thickBot="1">
      <c r="B24" s="267"/>
      <c r="C24" s="262"/>
      <c r="D24" s="31" t="s">
        <v>146</v>
      </c>
      <c r="E24" s="35" t="s">
        <v>125</v>
      </c>
      <c r="F24" s="119"/>
      <c r="G24" s="119"/>
      <c r="H24" s="119"/>
      <c r="I24" s="130"/>
      <c r="J24" s="119"/>
      <c r="K24" s="119"/>
      <c r="L24" s="119"/>
      <c r="M24" s="130"/>
      <c r="N24" s="119"/>
      <c r="O24" s="119"/>
      <c r="P24" s="119"/>
      <c r="Q24" s="130"/>
      <c r="R24" s="119"/>
      <c r="S24" s="119"/>
      <c r="T24" s="119"/>
      <c r="U24" s="130"/>
      <c r="V24" s="69"/>
    </row>
    <row r="25" spans="2:22" ht="15.75" thickTop="1" thickBot="1">
      <c r="B25" s="267"/>
      <c r="C25" s="262"/>
      <c r="D25" s="31" t="s">
        <v>143</v>
      </c>
      <c r="E25" s="38" t="s">
        <v>133</v>
      </c>
      <c r="F25" s="116">
        <f>'STC Interconnect-Ar'!E24</f>
        <v>1</v>
      </c>
      <c r="G25" s="116">
        <f>'STC Interconnect-Ar'!F24</f>
        <v>1</v>
      </c>
      <c r="H25" s="116">
        <f>'STC Interconnect-Ar'!G24</f>
        <v>1</v>
      </c>
      <c r="I25" s="128">
        <f>'STC Interconnect-Ar'!H24</f>
        <v>1</v>
      </c>
      <c r="J25" s="116">
        <f>'STC Interconnect-Ar'!I24</f>
        <v>1</v>
      </c>
      <c r="K25" s="116">
        <f>'STC Interconnect-Ar'!J24</f>
        <v>1</v>
      </c>
      <c r="L25" s="116">
        <f>'STC Interconnect-Ar'!K24</f>
        <v>1</v>
      </c>
      <c r="M25" s="128">
        <f>'STC Interconnect-Ar'!L24</f>
        <v>1</v>
      </c>
      <c r="N25" s="116">
        <f>'STC Interconnect-Ar'!M24</f>
        <v>1</v>
      </c>
      <c r="O25" s="116">
        <f>'STC Interconnect-Ar'!N24</f>
        <v>1</v>
      </c>
      <c r="P25" s="116">
        <f>'STC Interconnect-Ar'!O24</f>
        <v>1</v>
      </c>
      <c r="Q25" s="128">
        <f>'STC Interconnect-Ar'!P24</f>
        <v>1</v>
      </c>
      <c r="R25" s="116">
        <f>'STC Interconnect-Ar'!Q24</f>
        <v>1</v>
      </c>
      <c r="S25" s="116">
        <f>'STC Interconnect-Ar'!R24</f>
        <v>1</v>
      </c>
      <c r="T25" s="116">
        <f>'STC Interconnect-Ar'!S24</f>
        <v>1</v>
      </c>
      <c r="U25" s="128">
        <f>'STC Interconnect-Ar'!T24</f>
        <v>1</v>
      </c>
      <c r="V25" s="90">
        <f>'STC Interconnect-Ar'!U24</f>
        <v>1</v>
      </c>
    </row>
    <row r="26" spans="2:22" ht="15.75" thickTop="1" thickBot="1">
      <c r="B26" s="267"/>
      <c r="C26" s="262"/>
      <c r="D26" s="31" t="s">
        <v>144</v>
      </c>
      <c r="E26" s="38" t="s">
        <v>134</v>
      </c>
      <c r="F26" s="116">
        <f>'STC Interconnect-Ar'!E25</f>
        <v>1</v>
      </c>
      <c r="G26" s="116">
        <f>'STC Interconnect-Ar'!F25</f>
        <v>1</v>
      </c>
      <c r="H26" s="116">
        <f>'STC Interconnect-Ar'!G25</f>
        <v>1</v>
      </c>
      <c r="I26" s="128">
        <f>'STC Interconnect-Ar'!H25</f>
        <v>1</v>
      </c>
      <c r="J26" s="116">
        <f>'STC Interconnect-Ar'!I25</f>
        <v>1</v>
      </c>
      <c r="K26" s="116">
        <f>'STC Interconnect-Ar'!J25</f>
        <v>1</v>
      </c>
      <c r="L26" s="116">
        <f>'STC Interconnect-Ar'!K25</f>
        <v>1</v>
      </c>
      <c r="M26" s="128">
        <f>'STC Interconnect-Ar'!L25</f>
        <v>1</v>
      </c>
      <c r="N26" s="116">
        <f>'STC Interconnect-Ar'!M25</f>
        <v>1</v>
      </c>
      <c r="O26" s="116">
        <f>'STC Interconnect-Ar'!N25</f>
        <v>1</v>
      </c>
      <c r="P26" s="116">
        <f>'STC Interconnect-Ar'!O25</f>
        <v>1</v>
      </c>
      <c r="Q26" s="128">
        <f>'STC Interconnect-Ar'!P25</f>
        <v>1</v>
      </c>
      <c r="R26" s="116">
        <f>'STC Interconnect-Ar'!Q25</f>
        <v>1</v>
      </c>
      <c r="S26" s="116">
        <f>'STC Interconnect-Ar'!R25</f>
        <v>1</v>
      </c>
      <c r="T26" s="116">
        <f>'STC Interconnect-Ar'!S25</f>
        <v>1</v>
      </c>
      <c r="U26" s="128">
        <f>'STC Interconnect-Ar'!T25</f>
        <v>1</v>
      </c>
      <c r="V26" s="90">
        <f>'STC Interconnect-Ar'!U25</f>
        <v>1</v>
      </c>
    </row>
    <row r="27" spans="2:22" ht="15.75" thickTop="1" thickBot="1">
      <c r="B27" s="267"/>
      <c r="C27" s="262"/>
      <c r="D27" s="74" t="s">
        <v>128</v>
      </c>
      <c r="E27" s="75" t="s">
        <v>129</v>
      </c>
      <c r="F27" s="117">
        <f>'STC Interconnect-Ar'!E26</f>
        <v>0.99980000000000002</v>
      </c>
      <c r="G27" s="117">
        <f>'STC Interconnect-Ar'!F26</f>
        <v>1</v>
      </c>
      <c r="H27" s="117">
        <f>'STC Interconnect-Ar'!G26</f>
        <v>0.99970000000000003</v>
      </c>
      <c r="I27" s="129">
        <f>'STC Interconnect-Ar'!H26</f>
        <v>0.99983333333333346</v>
      </c>
      <c r="J27" s="117">
        <f>'STC Interconnect-Ar'!I26</f>
        <v>0.99909999999999999</v>
      </c>
      <c r="K27" s="117">
        <f>'STC Interconnect-Ar'!J26</f>
        <v>0.99929999999999997</v>
      </c>
      <c r="L27" s="117">
        <f>'STC Interconnect-Ar'!K26</f>
        <v>0.99980000000000002</v>
      </c>
      <c r="M27" s="129">
        <f>'STC Interconnect-Ar'!L26</f>
        <v>0.99939999999999996</v>
      </c>
      <c r="N27" s="117">
        <f>'STC Interconnect-Ar'!M26</f>
        <v>1</v>
      </c>
      <c r="O27" s="117">
        <f>'STC Interconnect-Ar'!N26</f>
        <v>1</v>
      </c>
      <c r="P27" s="117">
        <f>'STC Interconnect-Ar'!O26</f>
        <v>1</v>
      </c>
      <c r="Q27" s="129">
        <f>'STC Interconnect-Ar'!P26</f>
        <v>1</v>
      </c>
      <c r="R27" s="117">
        <f>'STC Interconnect-Ar'!Q26</f>
        <v>0.99890000000000001</v>
      </c>
      <c r="S27" s="117">
        <f>'STC Interconnect-Ar'!R26</f>
        <v>0.99939999999999996</v>
      </c>
      <c r="T27" s="117">
        <f>'STC Interconnect-Ar'!S26</f>
        <v>0.99990000000000001</v>
      </c>
      <c r="U27" s="129">
        <f>'STC Interconnect-Ar'!T26</f>
        <v>0.99939999999999996</v>
      </c>
      <c r="V27" s="90">
        <f>'STC Interconnect-Ar'!U26</f>
        <v>0.99965833333333343</v>
      </c>
    </row>
    <row r="28" spans="2:22" ht="15.75" thickTop="1" thickBot="1">
      <c r="B28" s="267" t="s">
        <v>138</v>
      </c>
      <c r="C28" s="261" t="s">
        <v>136</v>
      </c>
      <c r="D28" s="57" t="s">
        <v>141</v>
      </c>
      <c r="E28" s="58" t="s">
        <v>124</v>
      </c>
      <c r="F28" s="120"/>
      <c r="G28" s="120"/>
      <c r="H28" s="120"/>
      <c r="I28" s="131"/>
      <c r="J28" s="120"/>
      <c r="K28" s="120"/>
      <c r="L28" s="120"/>
      <c r="M28" s="131"/>
      <c r="N28" s="120"/>
      <c r="O28" s="120"/>
      <c r="P28" s="120"/>
      <c r="Q28" s="131"/>
      <c r="R28" s="120"/>
      <c r="S28" s="120"/>
      <c r="T28" s="120"/>
      <c r="U28" s="131"/>
      <c r="V28" s="68"/>
    </row>
    <row r="29" spans="2:22" ht="15.75" thickTop="1" thickBot="1">
      <c r="B29" s="267"/>
      <c r="C29" s="262"/>
      <c r="D29" s="31" t="s">
        <v>142</v>
      </c>
      <c r="E29" s="35" t="s">
        <v>125</v>
      </c>
      <c r="F29" s="119"/>
      <c r="G29" s="119"/>
      <c r="H29" s="119"/>
      <c r="I29" s="130"/>
      <c r="J29" s="119"/>
      <c r="K29" s="119"/>
      <c r="L29" s="119"/>
      <c r="M29" s="130"/>
      <c r="N29" s="119"/>
      <c r="O29" s="119"/>
      <c r="P29" s="119"/>
      <c r="Q29" s="130"/>
      <c r="R29" s="119"/>
      <c r="S29" s="119"/>
      <c r="T29" s="119"/>
      <c r="U29" s="130"/>
      <c r="V29" s="69"/>
    </row>
    <row r="30" spans="2:22" ht="15.75" thickTop="1" thickBot="1">
      <c r="B30" s="267"/>
      <c r="C30" s="262"/>
      <c r="D30" s="31" t="s">
        <v>143</v>
      </c>
      <c r="E30" s="38" t="s">
        <v>126</v>
      </c>
      <c r="F30" s="116">
        <f>'STC Interconnect-Ar'!E29</f>
        <v>1</v>
      </c>
      <c r="G30" s="116">
        <f>'STC Interconnect-Ar'!F29</f>
        <v>1</v>
      </c>
      <c r="H30" s="116">
        <f>'STC Interconnect-Ar'!G29</f>
        <v>1</v>
      </c>
      <c r="I30" s="128">
        <f>'STC Interconnect-Ar'!H29</f>
        <v>1</v>
      </c>
      <c r="J30" s="116">
        <f>'STC Interconnect-Ar'!I29</f>
        <v>1</v>
      </c>
      <c r="K30" s="116">
        <f>'STC Interconnect-Ar'!J29</f>
        <v>1</v>
      </c>
      <c r="L30" s="116">
        <f>'STC Interconnect-Ar'!K29</f>
        <v>1</v>
      </c>
      <c r="M30" s="128">
        <f>'STC Interconnect-Ar'!L29</f>
        <v>1</v>
      </c>
      <c r="N30" s="116">
        <f>'STC Interconnect-Ar'!M29</f>
        <v>1</v>
      </c>
      <c r="O30" s="116">
        <f>'STC Interconnect-Ar'!N29</f>
        <v>1</v>
      </c>
      <c r="P30" s="116">
        <f>'STC Interconnect-Ar'!O29</f>
        <v>1</v>
      </c>
      <c r="Q30" s="128">
        <f>'STC Interconnect-Ar'!P29</f>
        <v>1</v>
      </c>
      <c r="R30" s="116">
        <f>'STC Interconnect-Ar'!Q29</f>
        <v>1</v>
      </c>
      <c r="S30" s="116">
        <f>'STC Interconnect-Ar'!R29</f>
        <v>1</v>
      </c>
      <c r="T30" s="116">
        <f>'STC Interconnect-Ar'!S29</f>
        <v>1</v>
      </c>
      <c r="U30" s="128">
        <f>'STC Interconnect-Ar'!T29</f>
        <v>1</v>
      </c>
      <c r="V30" s="90">
        <f>'STC Interconnect-Ar'!U29</f>
        <v>1</v>
      </c>
    </row>
    <row r="31" spans="2:22" ht="15.75" thickTop="1" thickBot="1">
      <c r="B31" s="267"/>
      <c r="C31" s="262"/>
      <c r="D31" s="31" t="s">
        <v>144</v>
      </c>
      <c r="E31" s="38" t="s">
        <v>127</v>
      </c>
      <c r="F31" s="116">
        <f>'STC Interconnect-Ar'!E30</f>
        <v>1</v>
      </c>
      <c r="G31" s="116">
        <f>'STC Interconnect-Ar'!F30</f>
        <v>1</v>
      </c>
      <c r="H31" s="116">
        <f>'STC Interconnect-Ar'!G30</f>
        <v>1</v>
      </c>
      <c r="I31" s="128">
        <f>'STC Interconnect-Ar'!H30</f>
        <v>1</v>
      </c>
      <c r="J31" s="116">
        <f>'STC Interconnect-Ar'!I30</f>
        <v>1</v>
      </c>
      <c r="K31" s="116">
        <f>'STC Interconnect-Ar'!J30</f>
        <v>1</v>
      </c>
      <c r="L31" s="116">
        <f>'STC Interconnect-Ar'!K30</f>
        <v>1</v>
      </c>
      <c r="M31" s="128">
        <f>'STC Interconnect-Ar'!L30</f>
        <v>1</v>
      </c>
      <c r="N31" s="116">
        <f>'STC Interconnect-Ar'!M30</f>
        <v>1</v>
      </c>
      <c r="O31" s="116">
        <f>'STC Interconnect-Ar'!N30</f>
        <v>1</v>
      </c>
      <c r="P31" s="116">
        <f>'STC Interconnect-Ar'!O30</f>
        <v>1</v>
      </c>
      <c r="Q31" s="128">
        <f>'STC Interconnect-Ar'!P30</f>
        <v>1</v>
      </c>
      <c r="R31" s="116">
        <f>'STC Interconnect-Ar'!Q30</f>
        <v>1</v>
      </c>
      <c r="S31" s="116">
        <f>'STC Interconnect-Ar'!R30</f>
        <v>1</v>
      </c>
      <c r="T31" s="116">
        <f>'STC Interconnect-Ar'!S30</f>
        <v>1</v>
      </c>
      <c r="U31" s="128">
        <f>'STC Interconnect-Ar'!T30</f>
        <v>1</v>
      </c>
      <c r="V31" s="90">
        <f>'STC Interconnect-Ar'!U30</f>
        <v>1</v>
      </c>
    </row>
    <row r="32" spans="2:22" ht="15.75" thickTop="1" thickBot="1">
      <c r="B32" s="267"/>
      <c r="C32" s="262"/>
      <c r="D32" s="31" t="s">
        <v>128</v>
      </c>
      <c r="E32" s="46" t="s">
        <v>129</v>
      </c>
      <c r="F32" s="116">
        <f>'STC Interconnect-Ar'!E31</f>
        <v>1</v>
      </c>
      <c r="G32" s="116">
        <f>'STC Interconnect-Ar'!F31</f>
        <v>1</v>
      </c>
      <c r="H32" s="116">
        <f>'STC Interconnect-Ar'!G31</f>
        <v>1</v>
      </c>
      <c r="I32" s="128">
        <f>'STC Interconnect-Ar'!H31</f>
        <v>1</v>
      </c>
      <c r="J32" s="116">
        <f>'STC Interconnect-Ar'!I31</f>
        <v>0.99929999999999997</v>
      </c>
      <c r="K32" s="116">
        <f>'STC Interconnect-Ar'!J31</f>
        <v>0.99870000000000003</v>
      </c>
      <c r="L32" s="116">
        <f>'STC Interconnect-Ar'!K31</f>
        <v>0.99950000000000006</v>
      </c>
      <c r="M32" s="128">
        <f>'STC Interconnect-Ar'!L31</f>
        <v>0.99916666666666665</v>
      </c>
      <c r="N32" s="116">
        <f>'STC Interconnect-Ar'!M31</f>
        <v>1</v>
      </c>
      <c r="O32" s="116">
        <f>'STC Interconnect-Ar'!N31</f>
        <v>1</v>
      </c>
      <c r="P32" s="116">
        <f>'STC Interconnect-Ar'!O31</f>
        <v>1</v>
      </c>
      <c r="Q32" s="128">
        <f>'STC Interconnect-Ar'!P31</f>
        <v>1</v>
      </c>
      <c r="R32" s="116">
        <f>'STC Interconnect-Ar'!Q31</f>
        <v>0.99980000000000002</v>
      </c>
      <c r="S32" s="116">
        <f>'STC Interconnect-Ar'!R31</f>
        <v>1</v>
      </c>
      <c r="T32" s="116">
        <f>'STC Interconnect-Ar'!S31</f>
        <v>1</v>
      </c>
      <c r="U32" s="128">
        <f>'STC Interconnect-Ar'!T31</f>
        <v>0.99993333333333334</v>
      </c>
      <c r="V32" s="90">
        <f>'STC Interconnect-Ar'!U31</f>
        <v>0.99977499999999997</v>
      </c>
    </row>
    <row r="33" spans="2:22" ht="15.75" thickTop="1" thickBot="1">
      <c r="B33" s="267"/>
      <c r="C33" s="263"/>
      <c r="D33" s="50" t="s">
        <v>130</v>
      </c>
      <c r="E33" s="48" t="s">
        <v>131</v>
      </c>
      <c r="F33" s="116">
        <f>'STC Interconnect-Ar'!E32</f>
        <v>4.5999999999999999E-3</v>
      </c>
      <c r="G33" s="116">
        <f>'STC Interconnect-Ar'!F32</f>
        <v>5.0000000000000001E-3</v>
      </c>
      <c r="H33" s="116">
        <f>'STC Interconnect-Ar'!G32</f>
        <v>2.3999999999999998E-3</v>
      </c>
      <c r="I33" s="128">
        <f>'STC Interconnect-Ar'!H32</f>
        <v>4.0000000000000001E-3</v>
      </c>
      <c r="J33" s="116">
        <f>'STC Interconnect-Ar'!I32</f>
        <v>1.4E-3</v>
      </c>
      <c r="K33" s="116">
        <f>'STC Interconnect-Ar'!J32</f>
        <v>2.5999999999999999E-3</v>
      </c>
      <c r="L33" s="116">
        <f>'STC Interconnect-Ar'!K32</f>
        <v>1.6999999999999999E-3</v>
      </c>
      <c r="M33" s="128">
        <f>'STC Interconnect-Ar'!L32</f>
        <v>1.9E-3</v>
      </c>
      <c r="N33" s="116">
        <f>'STC Interconnect-Ar'!M32</f>
        <v>1.9E-3</v>
      </c>
      <c r="O33" s="116">
        <f>'STC Interconnect-Ar'!N32</f>
        <v>1.4E-2</v>
      </c>
      <c r="P33" s="116">
        <f>'STC Interconnect-Ar'!O32</f>
        <v>2.0999999999999999E-3</v>
      </c>
      <c r="Q33" s="128">
        <f>'STC Interconnect-Ar'!P32</f>
        <v>6.000000000000001E-3</v>
      </c>
      <c r="R33" s="116">
        <f>'STC Interconnect-Ar'!Q32</f>
        <v>4.0000000000000002E-4</v>
      </c>
      <c r="S33" s="116">
        <f>'STC Interconnect-Ar'!R32</f>
        <v>8.0000000000000004E-4</v>
      </c>
      <c r="T33" s="116">
        <f>'STC Interconnect-Ar'!S32</f>
        <v>6.9999999999999999E-4</v>
      </c>
      <c r="U33" s="128">
        <f>'STC Interconnect-Ar'!T32</f>
        <v>6.333333333333334E-4</v>
      </c>
      <c r="V33" s="72">
        <f>'STC Interconnect-Ar'!U32</f>
        <v>3.1333333333333335E-3</v>
      </c>
    </row>
    <row r="34" spans="2:22" ht="15" customHeight="1" thickTop="1" thickBot="1">
      <c r="B34" s="267"/>
      <c r="C34" s="264" t="s">
        <v>135</v>
      </c>
      <c r="D34" s="31" t="s">
        <v>145</v>
      </c>
      <c r="E34" s="35" t="s">
        <v>124</v>
      </c>
      <c r="F34" s="119"/>
      <c r="G34" s="119"/>
      <c r="H34" s="119"/>
      <c r="I34" s="130"/>
      <c r="J34" s="119"/>
      <c r="K34" s="119"/>
      <c r="L34" s="119"/>
      <c r="M34" s="130"/>
      <c r="N34" s="119"/>
      <c r="O34" s="119"/>
      <c r="P34" s="119"/>
      <c r="Q34" s="130"/>
      <c r="R34" s="119"/>
      <c r="S34" s="119"/>
      <c r="T34" s="119"/>
      <c r="U34" s="130"/>
      <c r="V34" s="73"/>
    </row>
    <row r="35" spans="2:22" ht="15.75" thickTop="1" thickBot="1">
      <c r="B35" s="267"/>
      <c r="C35" s="265"/>
      <c r="D35" s="31" t="s">
        <v>146</v>
      </c>
      <c r="E35" s="35" t="s">
        <v>125</v>
      </c>
      <c r="F35" s="119"/>
      <c r="G35" s="119"/>
      <c r="H35" s="119"/>
      <c r="I35" s="130"/>
      <c r="J35" s="119"/>
      <c r="K35" s="119"/>
      <c r="L35" s="119"/>
      <c r="M35" s="130"/>
      <c r="N35" s="119"/>
      <c r="O35" s="119"/>
      <c r="P35" s="119"/>
      <c r="Q35" s="130"/>
      <c r="R35" s="119"/>
      <c r="S35" s="119"/>
      <c r="T35" s="119"/>
      <c r="U35" s="130"/>
      <c r="V35" s="69"/>
    </row>
    <row r="36" spans="2:22" ht="15.75" thickTop="1" thickBot="1">
      <c r="B36" s="267"/>
      <c r="C36" s="265"/>
      <c r="D36" s="31" t="s">
        <v>143</v>
      </c>
      <c r="E36" s="38" t="s">
        <v>133</v>
      </c>
      <c r="F36" s="116"/>
      <c r="G36" s="116"/>
      <c r="H36" s="116"/>
      <c r="I36" s="128"/>
      <c r="J36" s="116"/>
      <c r="K36" s="116"/>
      <c r="L36" s="116"/>
      <c r="M36" s="128"/>
      <c r="N36" s="116"/>
      <c r="O36" s="116"/>
      <c r="P36" s="116"/>
      <c r="Q36" s="128"/>
      <c r="R36" s="116"/>
      <c r="S36" s="116"/>
      <c r="T36" s="116"/>
      <c r="U36" s="128"/>
      <c r="V36" s="70"/>
    </row>
    <row r="37" spans="2:22" ht="15.75" thickTop="1" thickBot="1">
      <c r="B37" s="267"/>
      <c r="C37" s="265"/>
      <c r="D37" s="31" t="s">
        <v>144</v>
      </c>
      <c r="E37" s="38" t="s">
        <v>134</v>
      </c>
      <c r="F37" s="116"/>
      <c r="G37" s="116"/>
      <c r="H37" s="116"/>
      <c r="I37" s="128"/>
      <c r="J37" s="116"/>
      <c r="K37" s="116"/>
      <c r="L37" s="116"/>
      <c r="M37" s="128"/>
      <c r="N37" s="116"/>
      <c r="O37" s="116"/>
      <c r="P37" s="116"/>
      <c r="Q37" s="128"/>
      <c r="R37" s="116"/>
      <c r="S37" s="116"/>
      <c r="T37" s="116"/>
      <c r="U37" s="128"/>
      <c r="V37" s="70"/>
    </row>
    <row r="38" spans="2:22" ht="15.75" thickTop="1" thickBot="1">
      <c r="B38" s="267"/>
      <c r="C38" s="266"/>
      <c r="D38" s="74" t="s">
        <v>128</v>
      </c>
      <c r="E38" s="75" t="s">
        <v>129</v>
      </c>
      <c r="F38" s="117"/>
      <c r="G38" s="117"/>
      <c r="H38" s="117"/>
      <c r="I38" s="129"/>
      <c r="J38" s="117"/>
      <c r="K38" s="117"/>
      <c r="L38" s="117"/>
      <c r="M38" s="129"/>
      <c r="N38" s="117"/>
      <c r="O38" s="117"/>
      <c r="P38" s="117"/>
      <c r="Q38" s="129"/>
      <c r="R38" s="117"/>
      <c r="S38" s="117"/>
      <c r="T38" s="117"/>
      <c r="U38" s="129"/>
      <c r="V38" s="84"/>
    </row>
    <row r="39" spans="2:22" ht="15" thickTop="1"/>
    <row r="40" spans="2:22">
      <c r="F40" s="85"/>
      <c r="G40" s="85"/>
      <c r="H40" s="85"/>
      <c r="I40" s="85"/>
      <c r="J40" s="85"/>
      <c r="K40" s="85"/>
      <c r="L40" s="85"/>
      <c r="M40" s="85"/>
    </row>
    <row r="41" spans="2:22">
      <c r="F41" s="85"/>
      <c r="G41" s="85"/>
      <c r="H41" s="85"/>
      <c r="I41" s="85"/>
      <c r="J41" s="85"/>
      <c r="K41" s="85"/>
      <c r="L41" s="85"/>
      <c r="M41" s="85"/>
    </row>
    <row r="42" spans="2:22">
      <c r="F42" s="85"/>
      <c r="G42" s="85"/>
      <c r="H42" s="85"/>
      <c r="I42" s="85"/>
      <c r="J42" s="85"/>
      <c r="K42" s="85"/>
      <c r="L42" s="85"/>
      <c r="M42" s="85"/>
    </row>
    <row r="43" spans="2:22">
      <c r="F43" s="85"/>
      <c r="G43" s="85"/>
      <c r="H43" s="85"/>
      <c r="I43" s="85"/>
      <c r="J43" s="85"/>
      <c r="K43" s="85"/>
      <c r="L43" s="85"/>
      <c r="M43" s="85"/>
    </row>
    <row r="46" spans="2:22">
      <c r="F46" s="85"/>
      <c r="G46" s="85"/>
      <c r="H46" s="85"/>
      <c r="I46" s="85"/>
      <c r="J46" s="85"/>
      <c r="K46" s="85"/>
      <c r="L46" s="85"/>
      <c r="M46" s="85"/>
    </row>
    <row r="47" spans="2:22">
      <c r="F47" s="85"/>
      <c r="G47" s="85"/>
      <c r="H47" s="85"/>
      <c r="I47" s="85"/>
      <c r="J47" s="85"/>
      <c r="K47" s="85"/>
      <c r="L47" s="85"/>
      <c r="M47" s="85"/>
    </row>
    <row r="48" spans="2:22">
      <c r="F48" s="85"/>
      <c r="G48" s="85"/>
      <c r="H48" s="85"/>
      <c r="I48" s="85"/>
      <c r="J48" s="85"/>
      <c r="K48" s="85"/>
      <c r="L48" s="85"/>
      <c r="M48" s="85"/>
    </row>
    <row r="51" spans="6:13">
      <c r="F51" s="85"/>
      <c r="G51" s="85"/>
      <c r="H51" s="85"/>
      <c r="I51" s="85"/>
      <c r="J51" s="85"/>
      <c r="K51" s="85"/>
      <c r="L51" s="85"/>
      <c r="M51" s="85"/>
    </row>
    <row r="52" spans="6:13">
      <c r="F52" s="85"/>
      <c r="G52" s="85"/>
      <c r="H52" s="85"/>
      <c r="I52" s="85"/>
      <c r="J52" s="85"/>
      <c r="K52" s="85"/>
      <c r="L52" s="85"/>
      <c r="M52" s="85"/>
    </row>
    <row r="53" spans="6:13">
      <c r="F53" s="85"/>
      <c r="G53" s="85"/>
      <c r="H53" s="85"/>
      <c r="I53" s="85"/>
      <c r="J53" s="85"/>
      <c r="K53" s="85"/>
      <c r="L53" s="85"/>
      <c r="M53" s="85"/>
    </row>
    <row r="54" spans="6:13">
      <c r="F54" s="85"/>
      <c r="G54" s="85"/>
      <c r="H54" s="85"/>
      <c r="I54" s="85"/>
      <c r="J54" s="85"/>
      <c r="K54" s="85"/>
      <c r="L54" s="85"/>
      <c r="M54" s="85"/>
    </row>
    <row r="57" spans="6:13">
      <c r="F57" s="85"/>
      <c r="G57" s="85"/>
      <c r="H57" s="85"/>
      <c r="I57" s="85"/>
      <c r="J57" s="85"/>
      <c r="K57" s="85"/>
      <c r="L57" s="85"/>
      <c r="M57" s="85"/>
    </row>
    <row r="58" spans="6:13">
      <c r="F58" s="85"/>
      <c r="G58" s="85"/>
      <c r="H58" s="85"/>
      <c r="I58" s="85"/>
      <c r="J58" s="85"/>
      <c r="K58" s="85"/>
      <c r="L58" s="85"/>
      <c r="M58" s="85"/>
    </row>
    <row r="59" spans="6:13">
      <c r="F59" s="85"/>
      <c r="G59" s="85"/>
      <c r="H59" s="85"/>
      <c r="I59" s="85"/>
      <c r="J59" s="85"/>
      <c r="K59" s="85"/>
      <c r="L59" s="85"/>
      <c r="M59" s="85"/>
    </row>
    <row r="62" spans="6:13">
      <c r="F62" s="85"/>
      <c r="G62" s="85"/>
      <c r="H62" s="85"/>
      <c r="I62" s="85"/>
      <c r="J62" s="85"/>
      <c r="K62" s="85"/>
      <c r="L62" s="85"/>
      <c r="M62" s="85"/>
    </row>
    <row r="63" spans="6:13">
      <c r="F63" s="85"/>
      <c r="G63" s="85"/>
      <c r="H63" s="85"/>
      <c r="I63" s="85"/>
      <c r="J63" s="85"/>
      <c r="K63" s="85"/>
      <c r="L63" s="85"/>
      <c r="M63" s="85"/>
    </row>
    <row r="64" spans="6:13">
      <c r="F64" s="85"/>
      <c r="G64" s="85"/>
      <c r="H64" s="85"/>
      <c r="I64" s="85"/>
      <c r="J64" s="85"/>
      <c r="K64" s="85"/>
      <c r="L64" s="85"/>
      <c r="M64" s="85"/>
    </row>
    <row r="65" spans="6:13">
      <c r="F65" s="85"/>
      <c r="G65" s="85"/>
      <c r="H65" s="85"/>
      <c r="I65" s="85"/>
      <c r="J65" s="85"/>
      <c r="K65" s="85"/>
      <c r="L65" s="85"/>
      <c r="M65" s="85"/>
    </row>
    <row r="68" spans="6:13">
      <c r="F68" s="85"/>
      <c r="G68" s="85"/>
      <c r="H68" s="85"/>
      <c r="I68" s="85"/>
      <c r="J68" s="85"/>
      <c r="K68" s="85"/>
      <c r="L68" s="85"/>
      <c r="M68" s="85"/>
    </row>
    <row r="69" spans="6:13">
      <c r="F69" s="85"/>
      <c r="G69" s="85"/>
      <c r="H69" s="85"/>
      <c r="I69" s="85"/>
      <c r="J69" s="85"/>
      <c r="K69" s="85"/>
      <c r="L69" s="85"/>
      <c r="M69" s="85"/>
    </row>
    <row r="70" spans="6:13">
      <c r="F70" s="85"/>
      <c r="G70" s="85"/>
      <c r="H70" s="85"/>
      <c r="I70" s="85"/>
      <c r="J70" s="85"/>
      <c r="K70" s="85"/>
      <c r="L70" s="85"/>
      <c r="M70" s="85"/>
    </row>
  </sheetData>
  <mergeCells count="14">
    <mergeCell ref="E2:G2"/>
    <mergeCell ref="E3:G3"/>
    <mergeCell ref="C17:C22"/>
    <mergeCell ref="C23:C27"/>
    <mergeCell ref="B17:B27"/>
    <mergeCell ref="F4:V4"/>
    <mergeCell ref="C28:C33"/>
    <mergeCell ref="C34:C38"/>
    <mergeCell ref="B28:B38"/>
    <mergeCell ref="D4:D5"/>
    <mergeCell ref="E4:E5"/>
    <mergeCell ref="C6:C11"/>
    <mergeCell ref="C12:C16"/>
    <mergeCell ref="B6:B16"/>
  </mergeCells>
  <pageMargins left="0.23" right="0.2" top="0.57999999999999996" bottom="0.45" header="0.17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STC-En</vt:lpstr>
      <vt:lpstr>STC-Ar</vt:lpstr>
      <vt:lpstr>Mobily-En</vt:lpstr>
      <vt:lpstr>Mobily-Ar</vt:lpstr>
      <vt:lpstr>Zain-Ar </vt:lpstr>
      <vt:lpstr>Zain-En </vt:lpstr>
      <vt:lpstr>STC Interconnect-Ar</vt:lpstr>
      <vt:lpstr>STC Interconnect-En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2018-01-31T09:19:30Z</dcterms:modified>
</cp:coreProperties>
</file>