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lockStructure="1"/>
  <bookViews>
    <workbookView xWindow="0" yWindow="0" windowWidth="28800" windowHeight="10200"/>
  </bookViews>
  <sheets>
    <sheet name="Incident Report Form" sheetId="4" r:id="rId1"/>
    <sheet name="Incident Calculator" sheetId="3" r:id="rId2"/>
    <sheet name="Term Definitions &amp; Instructions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3" l="1"/>
  <c r="D14" i="3" l="1"/>
  <c r="D7" i="3"/>
  <c r="D12" i="3" l="1"/>
  <c r="D15" i="3"/>
  <c r="D13" i="3"/>
  <c r="D11" i="3"/>
  <c r="D10" i="3"/>
  <c r="D9" i="3"/>
  <c r="D8" i="3"/>
  <c r="D18" i="3" l="1"/>
  <c r="D19" i="3" s="1"/>
</calcChain>
</file>

<file path=xl/sharedStrings.xml><?xml version="1.0" encoding="utf-8"?>
<sst xmlns="http://schemas.openxmlformats.org/spreadsheetml/2006/main" count="110" uniqueCount="99">
  <si>
    <t xml:space="preserve">Compromise </t>
  </si>
  <si>
    <t xml:space="preserve">Data Leakage </t>
  </si>
  <si>
    <t>Reputation</t>
  </si>
  <si>
    <t>Disruption</t>
  </si>
  <si>
    <t>Destruction</t>
  </si>
  <si>
    <t>Total</t>
  </si>
  <si>
    <t xml:space="preserve">Value of Impacted Asset </t>
  </si>
  <si>
    <t>The damage to the reputation of the business is likely to be high.</t>
  </si>
  <si>
    <t>The damage to the reputation of the business is likely to be moderate.</t>
  </si>
  <si>
    <t>The damage to the reputation of the business is likely to be minimal.</t>
  </si>
  <si>
    <t>Definition</t>
  </si>
  <si>
    <t>A large number of data has been leaked.</t>
  </si>
  <si>
    <t>A moderate number of data has been leaked.</t>
  </si>
  <si>
    <t>A minimal  number of data has been leaked.</t>
  </si>
  <si>
    <t>Attack Status</t>
  </si>
  <si>
    <t xml:space="preserve">The true cause of the incident based on observed/collected evidence </t>
  </si>
  <si>
    <t>The current situation of the attack. Is it improving, worsening or stable?</t>
  </si>
  <si>
    <t>Severity</t>
  </si>
  <si>
    <t>It is the extent to which the defect can affect the assets.</t>
  </si>
  <si>
    <t>High Severity</t>
  </si>
  <si>
    <t>Medium Severity</t>
  </si>
  <si>
    <t>Low Severity</t>
  </si>
  <si>
    <r>
      <t> </t>
    </r>
    <r>
      <rPr>
        <b/>
        <sz val="13"/>
        <color rgb="FFFFFFFF"/>
        <rFont val="Calibri"/>
        <family val="2"/>
      </rPr>
      <t>Term</t>
    </r>
  </si>
  <si>
    <t>Instructions</t>
  </si>
  <si>
    <t>The financial impact of the Incident is moderate.</t>
  </si>
  <si>
    <t>The financial impact of the Incident is high.</t>
  </si>
  <si>
    <t>The financial impact of the Incident is minimal.</t>
  </si>
  <si>
    <t>A minimal number of staff are affected and/or able to deliver an acceptable service but this requires extra effort, (for example) likely to be less than 1%.</t>
  </si>
  <si>
    <t>A moderate number of staff are affected and/or not able to do their job properly, (for example) likely to be less than 10%</t>
  </si>
  <si>
    <t>A large number of staff are affected and/or not able to do their job,  (for example) likely to be more than 20%</t>
  </si>
  <si>
    <t>A large number of customers are affected and/or acutely disadvantaged in some way,  (for example) likely to be more than 20%</t>
  </si>
  <si>
    <t>A moderate number of customers are affected and/or inconvenienced in some way, (for example) likely to be less than 10%</t>
  </si>
  <si>
    <t>A minimal number of customers are affected and/or inconvenienced but not in a significant way, (for example) likely to be less than 1%</t>
  </si>
  <si>
    <t>Who is impacted?</t>
  </si>
  <si>
    <t>Sophistication of the attack</t>
  </si>
  <si>
    <t xml:space="preserve">Impact Type &amp; Severity </t>
  </si>
  <si>
    <t>These are the assets (i.e., facilities, systems, networks, processes, and key operators who operate and process them), whose loss or vulnerability to security breaches may result in: 
• Significant negative impact on the availability, integration or delivery of basic services, including services that could result in serious loss of property and/or lives and/or injuries, alongside observance of significant economic and/or social impacts.
• Significant impact on national security and/or national defense and/or state economy or national capacities</t>
  </si>
  <si>
    <r>
      <t xml:space="preserve">CNI
</t>
    </r>
    <r>
      <rPr>
        <b/>
        <sz val="12"/>
        <color rgb="FF000000"/>
        <rFont val="Calibri"/>
        <family val="2"/>
      </rPr>
      <t>(Critical National Infrastructure)</t>
    </r>
  </si>
  <si>
    <t>Cybersecurity Incident Calculator</t>
  </si>
  <si>
    <t>Service Provider Classification</t>
  </si>
  <si>
    <t>The capability of the attacker based on his Tactics, Techniques and Procedures (TTPs), context, previous acts, vulnerabilities exploited, detectability and his knowledge of the targets, etc. ( APT [Advanced Persistent Threat], Individual..etc )</t>
  </si>
  <si>
    <t>The exposure of proprietary, sensitive, or classified information through either data theft or data leakage.</t>
  </si>
  <si>
    <t>Disclosure of information to unauthorized persons, or a violation of the security policy of a system in which unauthorized intentional or unintentional disclosure, modification, destruction, or loss of an object may have occurred.</t>
  </si>
  <si>
    <t>Physical and/or logical system (cyber system) are destroyed</t>
  </si>
  <si>
    <t>The interruption of an operation</t>
  </si>
  <si>
    <t>Asset Value</t>
  </si>
  <si>
    <t>Data Loss</t>
  </si>
  <si>
    <t>Refers to the potential for negative publicity, public perception or uncontrollable events to have an adverse impact on a company’s reputation, thereby affecting its revenue.</t>
  </si>
  <si>
    <t>Based on the Cybersecurity Regulatory Framework classification of your organization, you can select the "Service Provider Classification".</t>
  </si>
  <si>
    <t>Assets value on risk-based would cause business impact if compromised.</t>
  </si>
  <si>
    <t>Score</t>
  </si>
  <si>
    <t>Has news about the Incident been published externally?</t>
  </si>
  <si>
    <t>TLP: RED</t>
  </si>
  <si>
    <t>Cybersecurity Incident Report Form</t>
  </si>
  <si>
    <t>Job title:</t>
  </si>
  <si>
    <t>Phone</t>
  </si>
  <si>
    <t>Email</t>
  </si>
  <si>
    <t>Incident information</t>
  </si>
  <si>
    <t>Incident type:</t>
  </si>
  <si>
    <t>Denial of Service(DoS/DDoS)</t>
  </si>
  <si>
    <t>Malware Attack or infection</t>
  </si>
  <si>
    <t>Phishing Attack</t>
  </si>
  <si>
    <t>Website hacked or defacement</t>
  </si>
  <si>
    <t>Personal/Sensitive Data Breach</t>
  </si>
  <si>
    <t>Insider Attack</t>
  </si>
  <si>
    <t>Other:</t>
  </si>
  <si>
    <t>Incident date:</t>
  </si>
  <si>
    <t>Incident time:</t>
  </si>
  <si>
    <t>Was the incident handled?</t>
  </si>
  <si>
    <t>Handling time:</t>
  </si>
  <si>
    <t>High</t>
  </si>
  <si>
    <t>Medium</t>
  </si>
  <si>
    <t>Low</t>
  </si>
  <si>
    <t>Type of impact:</t>
  </si>
  <si>
    <t>Financial</t>
  </si>
  <si>
    <t>Denial of Service</t>
  </si>
  <si>
    <t>Data Leakage</t>
  </si>
  <si>
    <t>Sensitive Data Breach</t>
  </si>
  <si>
    <t>Personal Data Breach</t>
  </si>
  <si>
    <t>Data Type Description:</t>
  </si>
  <si>
    <t>Number of Records Leaked:</t>
  </si>
  <si>
    <t>What other entities have been informed?</t>
  </si>
  <si>
    <t>Are there damaged systems? If Yes specify</t>
  </si>
  <si>
    <t>Incident description:</t>
  </si>
  <si>
    <t>Actions that have been taken:</t>
  </si>
  <si>
    <t>Critical</t>
  </si>
  <si>
    <t>Emergency</t>
  </si>
  <si>
    <t xml:space="preserve">            Other</t>
  </si>
  <si>
    <t>v 1.2</t>
  </si>
  <si>
    <t>Impact for the incident</t>
  </si>
  <si>
    <r>
      <t xml:space="preserve">Impact for the incident:
</t>
    </r>
    <r>
      <rPr>
        <sz val="10"/>
        <color theme="2" tint="-0.749992370372631"/>
        <rFont val="Arial"/>
        <family val="2"/>
      </rPr>
      <t>(Use incident calculator)</t>
    </r>
  </si>
  <si>
    <t>Root Cause</t>
  </si>
  <si>
    <t>The “Root Cause” and “Attack Status” are used for statistical analysis and do not affect the score.</t>
  </si>
  <si>
    <t>Based on Service Provider Classification form to Determine the Required Compliance Level with the Cybersecurity Regulatory Framework</t>
  </si>
  <si>
    <t>Name of the SP</t>
  </si>
  <si>
    <t>Name of SP Point of Contact</t>
  </si>
  <si>
    <t>Service Providers Information</t>
  </si>
  <si>
    <t>Service Provider (SP)</t>
  </si>
  <si>
    <t>The service provider of telecommunication or information technology under CST laws and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</si>
</sst>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3"/>
      <color rgb="FF000000"/>
      <name val="Calibri"/>
      <family val="2"/>
    </font>
    <font>
      <b/>
      <sz val="13"/>
      <color rgb="FFFFFFFF"/>
      <name val="Calibri"/>
      <family val="2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  <font>
      <b/>
      <sz val="16"/>
      <color theme="0"/>
      <name val="Calibri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FF0000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2" tint="-0.749992370372631"/>
      <name val="Arial"/>
      <family val="2"/>
    </font>
    <font>
      <b/>
      <sz val="10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10062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003E"/>
        <bgColor indexed="64"/>
      </patternFill>
    </fill>
    <fill>
      <patternFill patternType="solid">
        <fgColor rgb="FF000050"/>
        <bgColor indexed="64"/>
      </patternFill>
    </fill>
    <fill>
      <patternFill patternType="solid">
        <fgColor rgb="FFBFBFD8"/>
        <bgColor indexed="64"/>
      </patternFill>
    </fill>
    <fill>
      <patternFill patternType="solid">
        <fgColor rgb="FF9FADFF"/>
        <bgColor indexed="64"/>
      </patternFill>
    </fill>
    <fill>
      <patternFill patternType="solid">
        <fgColor rgb="FF6B66FF"/>
        <bgColor indexed="64"/>
      </patternFill>
    </fill>
    <fill>
      <patternFill patternType="solid">
        <fgColor rgb="FFEDEDED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2" borderId="10" xfId="0" applyFont="1" applyFill="1" applyBorder="1" applyAlignment="1">
      <alignment horizontal="left" readingOrder="1"/>
    </xf>
    <xf numFmtId="0" fontId="2" fillId="2" borderId="10" xfId="0" applyFont="1" applyFill="1" applyBorder="1" applyAlignment="1">
      <alignment horizontal="left" readingOrder="1"/>
    </xf>
    <xf numFmtId="0" fontId="4" fillId="3" borderId="10" xfId="0" applyFont="1" applyFill="1" applyBorder="1" applyAlignment="1">
      <alignment horizontal="left" vertical="center" readingOrder="1"/>
    </xf>
    <xf numFmtId="0" fontId="2" fillId="3" borderId="10" xfId="0" applyFont="1" applyFill="1" applyBorder="1" applyAlignment="1">
      <alignment horizontal="left" wrapText="1" readingOrder="1"/>
    </xf>
    <xf numFmtId="0" fontId="2" fillId="3" borderId="10" xfId="0" applyFont="1" applyFill="1" applyBorder="1" applyAlignment="1">
      <alignment horizontal="left" readingOrder="1"/>
    </xf>
    <xf numFmtId="0" fontId="4" fillId="3" borderId="10" xfId="0" applyFont="1" applyFill="1" applyBorder="1" applyAlignment="1">
      <alignment horizontal="left" vertical="center" wrapText="1" readingOrder="1"/>
    </xf>
    <xf numFmtId="0" fontId="5" fillId="3" borderId="10" xfId="0" applyFont="1" applyFill="1" applyBorder="1" applyAlignment="1">
      <alignment horizontal="left" readingOrder="1"/>
    </xf>
    <xf numFmtId="0" fontId="8" fillId="3" borderId="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right"/>
    </xf>
    <xf numFmtId="0" fontId="11" fillId="8" borderId="2" xfId="0" applyFont="1" applyFill="1" applyBorder="1"/>
    <xf numFmtId="0" fontId="1" fillId="6" borderId="14" xfId="0" applyFont="1" applyFill="1" applyBorder="1" applyAlignment="1">
      <alignment vertical="center" wrapText="1"/>
    </xf>
    <xf numFmtId="0" fontId="7" fillId="6" borderId="1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10" fillId="8" borderId="7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1" fontId="12" fillId="7" borderId="2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left" vertical="center" wrapText="1" readingOrder="1"/>
    </xf>
    <xf numFmtId="0" fontId="18" fillId="3" borderId="2" xfId="0" applyFont="1" applyFill="1" applyBorder="1" applyAlignment="1" applyProtection="1">
      <alignment vertical="center" wrapText="1" readingOrder="1"/>
    </xf>
    <xf numFmtId="0" fontId="18" fillId="3" borderId="19" xfId="0" applyFont="1" applyFill="1" applyBorder="1" applyAlignment="1">
      <alignment horizontal="left" vertical="center" wrapText="1" readingOrder="2"/>
    </xf>
    <xf numFmtId="0" fontId="18" fillId="3" borderId="4" xfId="0" applyFont="1" applyFill="1" applyBorder="1" applyAlignment="1">
      <alignment horizontal="left" vertical="center" wrapText="1" readingOrder="2"/>
    </xf>
    <xf numFmtId="0" fontId="18" fillId="3" borderId="7" xfId="0" applyFont="1" applyFill="1" applyBorder="1" applyAlignment="1">
      <alignment horizontal="left" vertical="center" wrapText="1" readingOrder="1"/>
    </xf>
    <xf numFmtId="0" fontId="18" fillId="3" borderId="2" xfId="0" applyFont="1" applyFill="1" applyBorder="1" applyAlignment="1">
      <alignment horizontal="left" vertical="center" wrapText="1" readingOrder="1"/>
    </xf>
    <xf numFmtId="0" fontId="18" fillId="3" borderId="2" xfId="0" applyFont="1" applyFill="1" applyBorder="1" applyAlignment="1">
      <alignment vertical="center" wrapText="1" readingOrder="1"/>
    </xf>
    <xf numFmtId="0" fontId="18" fillId="3" borderId="5" xfId="0" applyFont="1" applyFill="1" applyBorder="1" applyAlignment="1">
      <alignment vertical="center" wrapText="1" readingOrder="1"/>
    </xf>
    <xf numFmtId="0" fontId="18" fillId="3" borderId="3" xfId="0" applyFont="1" applyFill="1" applyBorder="1" applyAlignment="1">
      <alignment horizontal="left" vertical="center" wrapText="1" readingOrder="2"/>
    </xf>
    <xf numFmtId="0" fontId="18" fillId="3" borderId="3" xfId="0" applyFont="1" applyFill="1" applyBorder="1" applyAlignment="1">
      <alignment vertical="center" wrapText="1" readingOrder="1"/>
    </xf>
    <xf numFmtId="0" fontId="18" fillId="3" borderId="19" xfId="0" applyFont="1" applyFill="1" applyBorder="1" applyAlignment="1">
      <alignment vertical="center" wrapText="1" readingOrder="1"/>
    </xf>
    <xf numFmtId="0" fontId="18" fillId="3" borderId="4" xfId="0" applyFont="1" applyFill="1" applyBorder="1" applyAlignment="1">
      <alignment horizontal="center" vertical="center" wrapText="1" readingOrder="1"/>
    </xf>
    <xf numFmtId="0" fontId="18" fillId="3" borderId="17" xfId="0" applyFont="1" applyFill="1" applyBorder="1" applyAlignment="1">
      <alignment vertical="center" wrapText="1" readingOrder="1"/>
    </xf>
    <xf numFmtId="0" fontId="18" fillId="3" borderId="17" xfId="0" applyFont="1" applyFill="1" applyBorder="1" applyAlignment="1">
      <alignment vertical="top" wrapText="1" readingOrder="1"/>
    </xf>
    <xf numFmtId="0" fontId="18" fillId="3" borderId="2" xfId="0" applyFont="1" applyFill="1" applyBorder="1" applyAlignment="1">
      <alignment vertical="top" wrapText="1" readingOrder="1"/>
    </xf>
    <xf numFmtId="0" fontId="0" fillId="0" borderId="0" xfId="0" applyAlignment="1">
      <alignment wrapText="1"/>
    </xf>
    <xf numFmtId="0" fontId="18" fillId="10" borderId="2" xfId="0" applyFont="1" applyFill="1" applyBorder="1" applyAlignment="1">
      <alignment horizontal="left" vertical="center" wrapText="1" readingOrder="1"/>
    </xf>
    <xf numFmtId="0" fontId="18" fillId="3" borderId="4" xfId="0" applyFont="1" applyFill="1" applyBorder="1" applyAlignment="1">
      <alignment horizontal="left" vertical="center" wrapText="1" readingOrder="1"/>
    </xf>
    <xf numFmtId="0" fontId="0" fillId="6" borderId="8" xfId="0" applyFill="1" applyBorder="1" applyAlignment="1"/>
    <xf numFmtId="0" fontId="0" fillId="6" borderId="17" xfId="0" applyFill="1" applyBorder="1" applyAlignment="1"/>
    <xf numFmtId="0" fontId="0" fillId="6" borderId="1" xfId="0" applyFill="1" applyBorder="1" applyAlignment="1"/>
    <xf numFmtId="0" fontId="0" fillId="6" borderId="0" xfId="0" applyFill="1" applyBorder="1" applyAlignment="1"/>
    <xf numFmtId="0" fontId="0" fillId="6" borderId="14" xfId="0" applyFill="1" applyBorder="1" applyAlignment="1"/>
    <xf numFmtId="0" fontId="13" fillId="6" borderId="15" xfId="0" applyFont="1" applyFill="1" applyBorder="1" applyAlignment="1">
      <alignment vertical="center" wrapText="1" readingOrder="1"/>
    </xf>
    <xf numFmtId="0" fontId="13" fillId="6" borderId="16" xfId="0" applyFont="1" applyFill="1" applyBorder="1" applyAlignment="1">
      <alignment vertical="center" wrapText="1" readingOrder="1"/>
    </xf>
    <xf numFmtId="0" fontId="13" fillId="6" borderId="18" xfId="0" applyFont="1" applyFill="1" applyBorder="1" applyAlignment="1">
      <alignment horizontal="right" vertical="center" wrapText="1" readingOrder="1"/>
    </xf>
    <xf numFmtId="0" fontId="13" fillId="6" borderId="1" xfId="0" applyFont="1" applyFill="1" applyBorder="1" applyAlignment="1">
      <alignment vertical="center" wrapText="1" readingOrder="1"/>
    </xf>
    <xf numFmtId="0" fontId="13" fillId="6" borderId="0" xfId="0" applyFont="1" applyFill="1" applyBorder="1" applyAlignment="1">
      <alignment vertical="center" wrapText="1" readingOrder="1"/>
    </xf>
    <xf numFmtId="0" fontId="20" fillId="6" borderId="14" xfId="0" applyFont="1" applyFill="1" applyBorder="1" applyAlignment="1">
      <alignment horizontal="center"/>
    </xf>
    <xf numFmtId="0" fontId="18" fillId="0" borderId="3" xfId="0" applyFont="1" applyBorder="1" applyAlignment="1">
      <alignment horizontal="center" vertical="center" wrapText="1" readingOrder="1"/>
    </xf>
    <xf numFmtId="0" fontId="18" fillId="0" borderId="19" xfId="0" applyFont="1" applyBorder="1" applyAlignment="1">
      <alignment horizontal="center" vertical="center" wrapText="1" readingOrder="1"/>
    </xf>
    <xf numFmtId="0" fontId="18" fillId="0" borderId="4" xfId="0" applyFont="1" applyBorder="1" applyAlignment="1">
      <alignment horizontal="center" vertical="center" wrapText="1" readingOrder="1"/>
    </xf>
    <xf numFmtId="0" fontId="18" fillId="0" borderId="2" xfId="0" applyFont="1" applyBorder="1" applyAlignment="1">
      <alignment horizontal="center" vertical="center" wrapText="1" readingOrder="1"/>
    </xf>
    <xf numFmtId="0" fontId="18" fillId="3" borderId="5" xfId="0" applyFont="1" applyFill="1" applyBorder="1" applyAlignment="1">
      <alignment horizontal="left" vertical="center" wrapText="1" readingOrder="1"/>
    </xf>
    <xf numFmtId="0" fontId="18" fillId="3" borderId="6" xfId="0" applyFont="1" applyFill="1" applyBorder="1" applyAlignment="1">
      <alignment horizontal="left" vertical="center" wrapText="1" readingOrder="1"/>
    </xf>
    <xf numFmtId="0" fontId="18" fillId="3" borderId="7" xfId="0" applyFont="1" applyFill="1" applyBorder="1" applyAlignment="1">
      <alignment horizontal="left" vertical="center" wrapText="1" readingOrder="1"/>
    </xf>
    <xf numFmtId="0" fontId="18" fillId="3" borderId="2" xfId="0" applyFont="1" applyFill="1" applyBorder="1" applyAlignment="1">
      <alignment horizontal="left" vertical="center" wrapText="1" readingOrder="1"/>
    </xf>
    <xf numFmtId="0" fontId="18" fillId="3" borderId="3" xfId="0" applyFont="1" applyFill="1" applyBorder="1" applyAlignment="1">
      <alignment horizontal="left" vertical="center" wrapText="1" readingOrder="2"/>
    </xf>
    <xf numFmtId="0" fontId="18" fillId="3" borderId="4" xfId="0" applyFont="1" applyFill="1" applyBorder="1" applyAlignment="1">
      <alignment horizontal="left" vertical="center" wrapText="1" readingOrder="2"/>
    </xf>
    <xf numFmtId="0" fontId="18" fillId="0" borderId="3" xfId="0" applyFont="1" applyBorder="1" applyAlignment="1">
      <alignment horizontal="center" vertical="center" readingOrder="1"/>
    </xf>
    <xf numFmtId="0" fontId="18" fillId="0" borderId="19" xfId="0" applyFont="1" applyBorder="1" applyAlignment="1">
      <alignment horizontal="center" vertical="center" readingOrder="1"/>
    </xf>
    <xf numFmtId="0" fontId="18" fillId="0" borderId="4" xfId="0" applyFont="1" applyBorder="1" applyAlignment="1">
      <alignment horizontal="center" vertical="center" readingOrder="1"/>
    </xf>
    <xf numFmtId="0" fontId="0" fillId="0" borderId="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3" xfId="0" applyFont="1" applyFill="1" applyBorder="1" applyAlignment="1">
      <alignment horizontal="center" vertical="center" wrapText="1" readingOrder="1"/>
    </xf>
    <xf numFmtId="0" fontId="18" fillId="0" borderId="4" xfId="0" applyFont="1" applyFill="1" applyBorder="1" applyAlignment="1">
      <alignment horizontal="center" vertical="center" wrapText="1" readingOrder="1"/>
    </xf>
    <xf numFmtId="0" fontId="16" fillId="9" borderId="2" xfId="0" applyFont="1" applyFill="1" applyBorder="1" applyAlignment="1">
      <alignment horizontal="center" vertical="center" wrapText="1" readingOrder="1"/>
    </xf>
    <xf numFmtId="0" fontId="16" fillId="9" borderId="5" xfId="0" applyFont="1" applyFill="1" applyBorder="1" applyAlignment="1">
      <alignment horizontal="center" vertical="center" wrapText="1" readingOrder="1"/>
    </xf>
    <xf numFmtId="0" fontId="18" fillId="3" borderId="19" xfId="0" applyFont="1" applyFill="1" applyBorder="1" applyAlignment="1">
      <alignment horizontal="left" vertical="center" wrapText="1" readingOrder="2"/>
    </xf>
    <xf numFmtId="0" fontId="18" fillId="3" borderId="8" xfId="0" applyFont="1" applyFill="1" applyBorder="1" applyAlignment="1">
      <alignment horizontal="left" vertical="center" wrapText="1" readingOrder="1"/>
    </xf>
    <xf numFmtId="0" fontId="18" fillId="3" borderId="15" xfId="0" applyFont="1" applyFill="1" applyBorder="1" applyAlignment="1">
      <alignment horizontal="left" vertical="center" wrapText="1" readingOrder="1"/>
    </xf>
    <xf numFmtId="0" fontId="18" fillId="0" borderId="8" xfId="0" applyFont="1" applyFill="1" applyBorder="1" applyAlignment="1">
      <alignment horizontal="center" vertical="center" wrapText="1" readingOrder="1"/>
    </xf>
    <xf numFmtId="0" fontId="18" fillId="0" borderId="17" xfId="0" applyFont="1" applyFill="1" applyBorder="1" applyAlignment="1">
      <alignment horizontal="center" vertical="center" wrapText="1" readingOrder="1"/>
    </xf>
    <xf numFmtId="0" fontId="18" fillId="0" borderId="9" xfId="0" applyFont="1" applyFill="1" applyBorder="1" applyAlignment="1">
      <alignment horizontal="center" vertical="center" wrapText="1" readingOrder="1"/>
    </xf>
    <xf numFmtId="0" fontId="18" fillId="0" borderId="15" xfId="0" applyFont="1" applyFill="1" applyBorder="1" applyAlignment="1">
      <alignment horizontal="center" vertical="center" wrapText="1" readingOrder="1"/>
    </xf>
    <xf numFmtId="0" fontId="18" fillId="0" borderId="16" xfId="0" applyFont="1" applyFill="1" applyBorder="1" applyAlignment="1">
      <alignment horizontal="center" vertical="center" wrapText="1" readingOrder="1"/>
    </xf>
    <xf numFmtId="0" fontId="18" fillId="0" borderId="18" xfId="0" applyFont="1" applyFill="1" applyBorder="1" applyAlignment="1">
      <alignment horizontal="center" vertical="center" wrapText="1" readingOrder="1"/>
    </xf>
    <xf numFmtId="0" fontId="18" fillId="0" borderId="3" xfId="0" applyFont="1" applyFill="1" applyBorder="1" applyAlignment="1" applyProtection="1">
      <alignment horizontal="center" vertical="center" wrapText="1" readingOrder="1"/>
    </xf>
    <xf numFmtId="0" fontId="18" fillId="0" borderId="4" xfId="0" applyFont="1" applyFill="1" applyBorder="1" applyAlignment="1" applyProtection="1">
      <alignment horizontal="center" vertical="center" wrapText="1" readingOrder="1"/>
    </xf>
    <xf numFmtId="0" fontId="0" fillId="6" borderId="8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14" fillId="6" borderId="0" xfId="0" applyFont="1" applyFill="1" applyBorder="1" applyAlignment="1">
      <alignment horizontal="right" vertical="center" wrapText="1" readingOrder="1"/>
    </xf>
    <xf numFmtId="0" fontId="14" fillId="6" borderId="14" xfId="0" applyFont="1" applyFill="1" applyBorder="1" applyAlignment="1">
      <alignment horizontal="right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5" fillId="6" borderId="0" xfId="0" applyFont="1" applyFill="1" applyBorder="1" applyAlignment="1">
      <alignment horizontal="center" vertical="center" wrapText="1" readingOrder="1"/>
    </xf>
    <xf numFmtId="0" fontId="15" fillId="6" borderId="14" xfId="0" applyFont="1" applyFill="1" applyBorder="1" applyAlignment="1">
      <alignment horizontal="center" vertical="center" wrapText="1" readingOrder="1"/>
    </xf>
    <xf numFmtId="0" fontId="16" fillId="9" borderId="3" xfId="0" applyFont="1" applyFill="1" applyBorder="1" applyAlignment="1">
      <alignment horizontal="center" vertical="center" readingOrder="1"/>
    </xf>
    <xf numFmtId="0" fontId="16" fillId="9" borderId="19" xfId="0" applyFont="1" applyFill="1" applyBorder="1" applyAlignment="1">
      <alignment horizontal="center" vertical="center" readingOrder="1"/>
    </xf>
    <xf numFmtId="0" fontId="16" fillId="9" borderId="4" xfId="0" applyFont="1" applyFill="1" applyBorder="1" applyAlignment="1">
      <alignment horizontal="center" vertical="center" readingOrder="1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readingOrder="1"/>
    </xf>
    <xf numFmtId="0" fontId="2" fillId="3" borderId="0" xfId="0" applyFont="1" applyFill="1" applyBorder="1" applyAlignment="1">
      <alignment readingOrder="1"/>
    </xf>
    <xf numFmtId="0" fontId="4" fillId="3" borderId="11" xfId="0" applyFont="1" applyFill="1" applyBorder="1" applyAlignment="1">
      <alignment horizontal="left" vertical="center" readingOrder="1"/>
    </xf>
    <xf numFmtId="0" fontId="4" fillId="3" borderId="12" xfId="0" applyFont="1" applyFill="1" applyBorder="1" applyAlignment="1">
      <alignment horizontal="left" vertical="center" readingOrder="1"/>
    </xf>
    <xf numFmtId="0" fontId="4" fillId="3" borderId="13" xfId="0" applyFont="1" applyFill="1" applyBorder="1" applyAlignment="1">
      <alignment horizontal="left" vertical="center" readingOrder="1"/>
    </xf>
    <xf numFmtId="0" fontId="6" fillId="2" borderId="20" xfId="0" applyFont="1" applyFill="1" applyBorder="1" applyAlignment="1">
      <alignment readingOrder="1"/>
    </xf>
    <xf numFmtId="0" fontId="6" fillId="2" borderId="0" xfId="0" applyFont="1" applyFill="1" applyBorder="1" applyAlignment="1">
      <alignment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50"/>
      <color rgb="FF8080B0"/>
      <color rgb="FF9FADFF"/>
      <color rgb="FFBFBFD8"/>
      <color rgb="FF000062"/>
      <color rgb="FF00003E"/>
      <color rgb="FF010062"/>
      <color rgb="FF002060"/>
      <color rgb="FF00008A"/>
      <color rgb="FFF3F3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234950</xdr:colOff>
          <xdr:row>12</xdr:row>
          <xdr:rowOff>0</xdr:rowOff>
        </xdr:from>
        <xdr:to>
          <xdr:col>3</xdr:col>
          <xdr:colOff>412750</xdr:colOff>
          <xdr:row>13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234950</xdr:colOff>
          <xdr:row>13</xdr:row>
          <xdr:rowOff>0</xdr:rowOff>
        </xdr:from>
        <xdr:to>
          <xdr:col>3</xdr:col>
          <xdr:colOff>412750</xdr:colOff>
          <xdr:row>14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234950</xdr:colOff>
          <xdr:row>14</xdr:row>
          <xdr:rowOff>0</xdr:rowOff>
        </xdr:from>
        <xdr:to>
          <xdr:col>3</xdr:col>
          <xdr:colOff>412750</xdr:colOff>
          <xdr:row>15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234950</xdr:colOff>
          <xdr:row>11</xdr:row>
          <xdr:rowOff>0</xdr:rowOff>
        </xdr:from>
        <xdr:to>
          <xdr:col>3</xdr:col>
          <xdr:colOff>412750</xdr:colOff>
          <xdr:row>12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234950</xdr:colOff>
          <xdr:row>16</xdr:row>
          <xdr:rowOff>31750</xdr:rowOff>
        </xdr:from>
        <xdr:to>
          <xdr:col>3</xdr:col>
          <xdr:colOff>412750</xdr:colOff>
          <xdr:row>16</xdr:row>
          <xdr:rowOff>158750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260350</xdr:colOff>
          <xdr:row>22</xdr:row>
          <xdr:rowOff>6350</xdr:rowOff>
        </xdr:from>
        <xdr:to>
          <xdr:col>3</xdr:col>
          <xdr:colOff>450850</xdr:colOff>
          <xdr:row>22</xdr:row>
          <xdr:rowOff>152400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260350</xdr:colOff>
          <xdr:row>23</xdr:row>
          <xdr:rowOff>31750</xdr:rowOff>
        </xdr:from>
        <xdr:to>
          <xdr:col>3</xdr:col>
          <xdr:colOff>463550</xdr:colOff>
          <xdr:row>23</xdr:row>
          <xdr:rowOff>158750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565150</xdr:colOff>
          <xdr:row>21</xdr:row>
          <xdr:rowOff>82550</xdr:rowOff>
        </xdr:from>
        <xdr:to>
          <xdr:col>2</xdr:col>
          <xdr:colOff>762000</xdr:colOff>
          <xdr:row>21</xdr:row>
          <xdr:rowOff>222250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755650</xdr:colOff>
          <xdr:row>21</xdr:row>
          <xdr:rowOff>82550</xdr:rowOff>
        </xdr:from>
        <xdr:to>
          <xdr:col>1</xdr:col>
          <xdr:colOff>939800</xdr:colOff>
          <xdr:row>21</xdr:row>
          <xdr:rowOff>222250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488950</xdr:colOff>
          <xdr:row>21</xdr:row>
          <xdr:rowOff>82550</xdr:rowOff>
        </xdr:from>
        <xdr:to>
          <xdr:col>3</xdr:col>
          <xdr:colOff>685800</xdr:colOff>
          <xdr:row>21</xdr:row>
          <xdr:rowOff>222250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330200</xdr:colOff>
          <xdr:row>21</xdr:row>
          <xdr:rowOff>82550</xdr:rowOff>
        </xdr:from>
        <xdr:to>
          <xdr:col>5</xdr:col>
          <xdr:colOff>609600</xdr:colOff>
          <xdr:row>21</xdr:row>
          <xdr:rowOff>228600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234950</xdr:colOff>
          <xdr:row>15</xdr:row>
          <xdr:rowOff>0</xdr:rowOff>
        </xdr:from>
        <xdr:to>
          <xdr:col>3</xdr:col>
          <xdr:colOff>412750</xdr:colOff>
          <xdr:row>16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260350</xdr:colOff>
          <xdr:row>24</xdr:row>
          <xdr:rowOff>31750</xdr:rowOff>
        </xdr:from>
        <xdr:to>
          <xdr:col>3</xdr:col>
          <xdr:colOff>444500</xdr:colOff>
          <xdr:row>24</xdr:row>
          <xdr:rowOff>158750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1289050</xdr:colOff>
          <xdr:row>25</xdr:row>
          <xdr:rowOff>6350</xdr:rowOff>
        </xdr:from>
        <xdr:to>
          <xdr:col>2</xdr:col>
          <xdr:colOff>1492250</xdr:colOff>
          <xdr:row>25</xdr:row>
          <xdr:rowOff>152400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1339850</xdr:colOff>
          <xdr:row>25</xdr:row>
          <xdr:rowOff>25400</xdr:rowOff>
        </xdr:from>
        <xdr:to>
          <xdr:col>3</xdr:col>
          <xdr:colOff>1549400</xdr:colOff>
          <xdr:row>25</xdr:row>
          <xdr:rowOff>177800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25</xdr:row>
          <xdr:rowOff>25400</xdr:rowOff>
        </xdr:from>
        <xdr:to>
          <xdr:col>4</xdr:col>
          <xdr:colOff>939800</xdr:colOff>
          <xdr:row>25</xdr:row>
          <xdr:rowOff>152400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520700</xdr:colOff>
          <xdr:row>21</xdr:row>
          <xdr:rowOff>82550</xdr:rowOff>
        </xdr:from>
        <xdr:to>
          <xdr:col>4</xdr:col>
          <xdr:colOff>800100</xdr:colOff>
          <xdr:row>21</xdr:row>
          <xdr:rowOff>228600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262701</xdr:colOff>
      <xdr:row>0</xdr:row>
      <xdr:rowOff>137160</xdr:rowOff>
    </xdr:from>
    <xdr:to>
      <xdr:col>3</xdr:col>
      <xdr:colOff>1018637</xdr:colOff>
      <xdr:row>2</xdr:row>
      <xdr:rowOff>71572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651" y="137160"/>
          <a:ext cx="3410236" cy="7916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1835987</xdr:colOff>
      <xdr:row>0</xdr:row>
      <xdr:rowOff>45720</xdr:rowOff>
    </xdr:from>
    <xdr:to>
      <xdr:col>2</xdr:col>
      <xdr:colOff>1076031</xdr:colOff>
      <xdr:row>3</xdr:row>
      <xdr:rowOff>41092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987" y="45720"/>
          <a:ext cx="3399294" cy="789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B7" sqref="B7:F7"/>
    </sheetView>
  </sheetViews>
  <sheetFormatPr defaultColWidth="8.90625" defaultRowHeight="14.5" x14ac:dyDescent="0.35"/>
  <cols>
    <col min="1" max="1" width="23.36328125" bestFit="1" customWidth="1"/>
    <col min="2" max="2" width="15.81640625" customWidth="1"/>
    <col min="3" max="3" width="22.1796875" customWidth="1"/>
    <col min="4" max="4" width="20.81640625" customWidth="1"/>
    <col min="5" max="5" width="13.1796875" customWidth="1"/>
    <col min="6" max="6" width="10" customWidth="1"/>
  </cols>
  <sheetData>
    <row r="1" spans="1:6" x14ac:dyDescent="0.35">
      <c r="A1" s="77"/>
      <c r="B1" s="78"/>
      <c r="C1" s="78"/>
      <c r="D1" s="78"/>
      <c r="E1" s="78"/>
      <c r="F1" s="78"/>
    </row>
    <row r="2" spans="1:6" ht="53.25" customHeight="1" x14ac:dyDescent="0.35">
      <c r="A2" s="79"/>
      <c r="B2" s="80"/>
      <c r="C2" s="80"/>
      <c r="D2" s="80"/>
      <c r="E2" s="80"/>
      <c r="F2" s="80"/>
    </row>
    <row r="3" spans="1:6" ht="15" customHeight="1" x14ac:dyDescent="0.35">
      <c r="A3" s="43"/>
      <c r="B3" s="44"/>
      <c r="C3" s="44"/>
      <c r="D3" s="44"/>
      <c r="E3" s="81" t="s">
        <v>52</v>
      </c>
      <c r="F3" s="82"/>
    </row>
    <row r="4" spans="1:6" ht="18" x14ac:dyDescent="0.35">
      <c r="A4" s="83" t="s">
        <v>53</v>
      </c>
      <c r="B4" s="84"/>
      <c r="C4" s="84"/>
      <c r="D4" s="84"/>
      <c r="E4" s="84"/>
      <c r="F4" s="85"/>
    </row>
    <row r="5" spans="1:6" x14ac:dyDescent="0.35">
      <c r="A5" s="40"/>
      <c r="B5" s="41"/>
      <c r="C5" s="41"/>
      <c r="D5" s="41"/>
      <c r="E5" s="41"/>
      <c r="F5" s="42" t="s">
        <v>88</v>
      </c>
    </row>
    <row r="6" spans="1:6" x14ac:dyDescent="0.35">
      <c r="A6" s="86" t="s">
        <v>96</v>
      </c>
      <c r="B6" s="87"/>
      <c r="C6" s="87"/>
      <c r="D6" s="87"/>
      <c r="E6" s="87"/>
      <c r="F6" s="88"/>
    </row>
    <row r="7" spans="1:6" x14ac:dyDescent="0.35">
      <c r="A7" s="17" t="s">
        <v>94</v>
      </c>
      <c r="B7" s="49"/>
      <c r="C7" s="49"/>
      <c r="D7" s="49"/>
      <c r="E7" s="49"/>
      <c r="F7" s="49"/>
    </row>
    <row r="8" spans="1:6" ht="25" x14ac:dyDescent="0.35">
      <c r="A8" s="17" t="s">
        <v>95</v>
      </c>
      <c r="B8" s="46"/>
      <c r="C8" s="48"/>
      <c r="D8" s="18" t="s">
        <v>54</v>
      </c>
      <c r="E8" s="75"/>
      <c r="F8" s="76"/>
    </row>
    <row r="9" spans="1:6" x14ac:dyDescent="0.35">
      <c r="A9" s="17" t="s">
        <v>55</v>
      </c>
      <c r="B9" s="49"/>
      <c r="C9" s="49"/>
      <c r="D9" s="49"/>
      <c r="E9" s="49"/>
      <c r="F9" s="49"/>
    </row>
    <row r="10" spans="1:6" x14ac:dyDescent="0.35">
      <c r="A10" s="17" t="s">
        <v>56</v>
      </c>
      <c r="B10" s="49"/>
      <c r="C10" s="49"/>
      <c r="D10" s="49"/>
      <c r="E10" s="49"/>
      <c r="F10" s="49"/>
    </row>
    <row r="11" spans="1:6" x14ac:dyDescent="0.35">
      <c r="A11" s="64" t="s">
        <v>57</v>
      </c>
      <c r="B11" s="65"/>
      <c r="C11" s="65"/>
      <c r="D11" s="65"/>
      <c r="E11" s="65"/>
      <c r="F11" s="65"/>
    </row>
    <row r="12" spans="1:6" ht="14.15" customHeight="1" x14ac:dyDescent="0.35">
      <c r="A12" s="50" t="s">
        <v>58</v>
      </c>
      <c r="B12" s="54" t="s">
        <v>59</v>
      </c>
      <c r="C12" s="66"/>
      <c r="D12" s="19"/>
      <c r="E12" s="19"/>
      <c r="F12" s="20"/>
    </row>
    <row r="13" spans="1:6" ht="14.15" customHeight="1" x14ac:dyDescent="0.35">
      <c r="A13" s="51"/>
      <c r="B13" s="54" t="s">
        <v>60</v>
      </c>
      <c r="C13" s="66"/>
      <c r="D13" s="19"/>
      <c r="E13" s="19"/>
      <c r="F13" s="20"/>
    </row>
    <row r="14" spans="1:6" ht="14.15" customHeight="1" x14ac:dyDescent="0.35">
      <c r="A14" s="51"/>
      <c r="B14" s="54" t="s">
        <v>61</v>
      </c>
      <c r="C14" s="66"/>
      <c r="D14" s="19"/>
      <c r="E14" s="19"/>
      <c r="F14" s="20"/>
    </row>
    <row r="15" spans="1:6" ht="14.15" customHeight="1" x14ac:dyDescent="0.35">
      <c r="A15" s="51"/>
      <c r="B15" s="54" t="s">
        <v>62</v>
      </c>
      <c r="C15" s="66"/>
      <c r="D15" s="19"/>
      <c r="E15" s="19"/>
      <c r="F15" s="20"/>
    </row>
    <row r="16" spans="1:6" ht="14.15" customHeight="1" x14ac:dyDescent="0.35">
      <c r="A16" s="51"/>
      <c r="B16" s="54" t="s">
        <v>63</v>
      </c>
      <c r="C16" s="66"/>
      <c r="D16" s="19"/>
      <c r="E16" s="19"/>
      <c r="F16" s="20"/>
    </row>
    <row r="17" spans="1:6" ht="14.15" customHeight="1" x14ac:dyDescent="0.35">
      <c r="A17" s="51"/>
      <c r="B17" s="54" t="s">
        <v>64</v>
      </c>
      <c r="C17" s="66"/>
      <c r="D17" s="19"/>
      <c r="E17" s="19"/>
      <c r="F17" s="20"/>
    </row>
    <row r="18" spans="1:6" ht="14.15" customHeight="1" x14ac:dyDescent="0.35">
      <c r="A18" s="51"/>
      <c r="B18" s="67" t="s">
        <v>65</v>
      </c>
      <c r="C18" s="69"/>
      <c r="D18" s="70"/>
      <c r="E18" s="70"/>
      <c r="F18" s="71"/>
    </row>
    <row r="19" spans="1:6" ht="14.15" customHeight="1" x14ac:dyDescent="0.35">
      <c r="A19" s="21"/>
      <c r="B19" s="68"/>
      <c r="C19" s="72"/>
      <c r="D19" s="73"/>
      <c r="E19" s="73"/>
      <c r="F19" s="74"/>
    </row>
    <row r="20" spans="1:6" x14ac:dyDescent="0.35">
      <c r="A20" s="22" t="s">
        <v>66</v>
      </c>
      <c r="B20" s="46"/>
      <c r="C20" s="48"/>
      <c r="D20" s="23" t="s">
        <v>67</v>
      </c>
      <c r="E20" s="62"/>
      <c r="F20" s="63"/>
    </row>
    <row r="21" spans="1:6" x14ac:dyDescent="0.35">
      <c r="A21" s="22" t="s">
        <v>68</v>
      </c>
      <c r="B21" s="46"/>
      <c r="C21" s="48"/>
      <c r="D21" s="23" t="s">
        <v>69</v>
      </c>
      <c r="E21" s="62"/>
      <c r="F21" s="63"/>
    </row>
    <row r="22" spans="1:6" ht="25" x14ac:dyDescent="0.35">
      <c r="A22" s="24" t="s">
        <v>90</v>
      </c>
      <c r="B22" s="25" t="s">
        <v>86</v>
      </c>
      <c r="C22" s="19" t="s">
        <v>85</v>
      </c>
      <c r="D22" s="19" t="s">
        <v>70</v>
      </c>
      <c r="E22" s="19" t="s">
        <v>71</v>
      </c>
      <c r="F22" s="34" t="s">
        <v>72</v>
      </c>
    </row>
    <row r="23" spans="1:6" ht="14.15" customHeight="1" x14ac:dyDescent="0.35">
      <c r="A23" s="50" t="s">
        <v>73</v>
      </c>
      <c r="B23" s="26" t="s">
        <v>74</v>
      </c>
      <c r="C23" s="27"/>
      <c r="D23" s="19"/>
      <c r="E23" s="19"/>
      <c r="F23" s="28"/>
    </row>
    <row r="24" spans="1:6" x14ac:dyDescent="0.35">
      <c r="A24" s="51"/>
      <c r="B24" s="26" t="s">
        <v>75</v>
      </c>
      <c r="C24" s="29"/>
      <c r="D24" s="19"/>
      <c r="E24" s="19"/>
      <c r="F24" s="28"/>
    </row>
    <row r="25" spans="1:6" ht="14.15" customHeight="1" x14ac:dyDescent="0.35">
      <c r="A25" s="51"/>
      <c r="B25" s="26" t="s">
        <v>2</v>
      </c>
      <c r="C25" s="30"/>
      <c r="D25" s="19"/>
      <c r="E25" s="19"/>
      <c r="F25" s="28"/>
    </row>
    <row r="26" spans="1:6" x14ac:dyDescent="0.35">
      <c r="A26" s="51"/>
      <c r="B26" s="53" t="s">
        <v>76</v>
      </c>
      <c r="C26" s="31" t="s">
        <v>77</v>
      </c>
      <c r="D26" s="31" t="s">
        <v>78</v>
      </c>
      <c r="E26" s="54" t="s">
        <v>87</v>
      </c>
      <c r="F26" s="55"/>
    </row>
    <row r="27" spans="1:6" s="32" customFormat="1" x14ac:dyDescent="0.35">
      <c r="A27" s="51"/>
      <c r="B27" s="53"/>
      <c r="C27" s="23" t="s">
        <v>79</v>
      </c>
      <c r="D27" s="46"/>
      <c r="E27" s="47"/>
      <c r="F27" s="48"/>
    </row>
    <row r="28" spans="1:6" s="32" customFormat="1" ht="25" x14ac:dyDescent="0.35">
      <c r="A28" s="51"/>
      <c r="B28" s="53"/>
      <c r="C28" s="23" t="s">
        <v>80</v>
      </c>
      <c r="D28" s="56"/>
      <c r="E28" s="57"/>
      <c r="F28" s="58"/>
    </row>
    <row r="29" spans="1:6" ht="27.75" customHeight="1" x14ac:dyDescent="0.35">
      <c r="A29" s="52"/>
      <c r="B29" s="33" t="s">
        <v>65</v>
      </c>
      <c r="C29" s="59"/>
      <c r="D29" s="60"/>
      <c r="E29" s="60"/>
      <c r="F29" s="61"/>
    </row>
    <row r="30" spans="1:6" ht="25" x14ac:dyDescent="0.35">
      <c r="A30" s="22" t="s">
        <v>81</v>
      </c>
      <c r="B30" s="46"/>
      <c r="C30" s="47"/>
      <c r="D30" s="47"/>
      <c r="E30" s="47"/>
      <c r="F30" s="48"/>
    </row>
    <row r="31" spans="1:6" ht="25" x14ac:dyDescent="0.35">
      <c r="A31" s="22" t="s">
        <v>82</v>
      </c>
      <c r="B31" s="46"/>
      <c r="C31" s="47"/>
      <c r="D31" s="47"/>
      <c r="E31" s="47"/>
      <c r="F31" s="48"/>
    </row>
    <row r="32" spans="1:6" x14ac:dyDescent="0.35">
      <c r="A32" s="22" t="s">
        <v>83</v>
      </c>
      <c r="B32" s="49"/>
      <c r="C32" s="47"/>
      <c r="D32" s="47"/>
      <c r="E32" s="47"/>
      <c r="F32" s="48"/>
    </row>
    <row r="33" spans="1:6" ht="25" x14ac:dyDescent="0.35">
      <c r="A33" s="22" t="s">
        <v>84</v>
      </c>
      <c r="B33" s="46"/>
      <c r="C33" s="47"/>
      <c r="D33" s="47"/>
      <c r="E33" s="47"/>
      <c r="F33" s="48"/>
    </row>
  </sheetData>
  <mergeCells count="33">
    <mergeCell ref="B8:C8"/>
    <mergeCell ref="E8:F8"/>
    <mergeCell ref="A1:F2"/>
    <mergeCell ref="E3:F3"/>
    <mergeCell ref="A4:F4"/>
    <mergeCell ref="A6:F6"/>
    <mergeCell ref="B7:F7"/>
    <mergeCell ref="B9:F9"/>
    <mergeCell ref="B10:F10"/>
    <mergeCell ref="A11:F11"/>
    <mergeCell ref="A12:A18"/>
    <mergeCell ref="B12:C12"/>
    <mergeCell ref="B13:C13"/>
    <mergeCell ref="B14:C14"/>
    <mergeCell ref="B15:C15"/>
    <mergeCell ref="B16:C16"/>
    <mergeCell ref="B17:C17"/>
    <mergeCell ref="B18:B19"/>
    <mergeCell ref="C18:F19"/>
    <mergeCell ref="B20:C20"/>
    <mergeCell ref="E20:F20"/>
    <mergeCell ref="B21:C21"/>
    <mergeCell ref="E21:F21"/>
    <mergeCell ref="B30:F30"/>
    <mergeCell ref="B31:F31"/>
    <mergeCell ref="B32:F32"/>
    <mergeCell ref="B33:F33"/>
    <mergeCell ref="A23:A29"/>
    <mergeCell ref="B26:B28"/>
    <mergeCell ref="E26:F26"/>
    <mergeCell ref="D27:F27"/>
    <mergeCell ref="D28:F28"/>
    <mergeCell ref="C29:F29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3</xdr:col>
                    <xdr:colOff>234950</xdr:colOff>
                    <xdr:row>12</xdr:row>
                    <xdr:rowOff>0</xdr:rowOff>
                  </from>
                  <to>
                    <xdr:col>3</xdr:col>
                    <xdr:colOff>412750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3</xdr:col>
                    <xdr:colOff>234950</xdr:colOff>
                    <xdr:row>13</xdr:row>
                    <xdr:rowOff>0</xdr:rowOff>
                  </from>
                  <to>
                    <xdr:col>3</xdr:col>
                    <xdr:colOff>412750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3</xdr:col>
                    <xdr:colOff>234950</xdr:colOff>
                    <xdr:row>14</xdr:row>
                    <xdr:rowOff>0</xdr:rowOff>
                  </from>
                  <to>
                    <xdr:col>3</xdr:col>
                    <xdr:colOff>412750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3</xdr:col>
                    <xdr:colOff>234950</xdr:colOff>
                    <xdr:row>11</xdr:row>
                    <xdr:rowOff>0</xdr:rowOff>
                  </from>
                  <to>
                    <xdr:col>3</xdr:col>
                    <xdr:colOff>412750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3</xdr:col>
                    <xdr:colOff>234950</xdr:colOff>
                    <xdr:row>16</xdr:row>
                    <xdr:rowOff>31750</xdr:rowOff>
                  </from>
                  <to>
                    <xdr:col>3</xdr:col>
                    <xdr:colOff>412750</xdr:colOff>
                    <xdr:row>16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3</xdr:col>
                    <xdr:colOff>260350</xdr:colOff>
                    <xdr:row>22</xdr:row>
                    <xdr:rowOff>6350</xdr:rowOff>
                  </from>
                  <to>
                    <xdr:col>3</xdr:col>
                    <xdr:colOff>450850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3</xdr:col>
                    <xdr:colOff>260350</xdr:colOff>
                    <xdr:row>23</xdr:row>
                    <xdr:rowOff>31750</xdr:rowOff>
                  </from>
                  <to>
                    <xdr:col>3</xdr:col>
                    <xdr:colOff>463550</xdr:colOff>
                    <xdr:row>23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2</xdr:col>
                    <xdr:colOff>565150</xdr:colOff>
                    <xdr:row>21</xdr:row>
                    <xdr:rowOff>82550</xdr:rowOff>
                  </from>
                  <to>
                    <xdr:col>2</xdr:col>
                    <xdr:colOff>762000</xdr:colOff>
                    <xdr:row>21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1</xdr:col>
                    <xdr:colOff>755650</xdr:colOff>
                    <xdr:row>21</xdr:row>
                    <xdr:rowOff>82550</xdr:rowOff>
                  </from>
                  <to>
                    <xdr:col>1</xdr:col>
                    <xdr:colOff>939800</xdr:colOff>
                    <xdr:row>21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3</xdr:col>
                    <xdr:colOff>488950</xdr:colOff>
                    <xdr:row>21</xdr:row>
                    <xdr:rowOff>82550</xdr:rowOff>
                  </from>
                  <to>
                    <xdr:col>3</xdr:col>
                    <xdr:colOff>685800</xdr:colOff>
                    <xdr:row>21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5</xdr:col>
                    <xdr:colOff>330200</xdr:colOff>
                    <xdr:row>21</xdr:row>
                    <xdr:rowOff>82550</xdr:rowOff>
                  </from>
                  <to>
                    <xdr:col>5</xdr:col>
                    <xdr:colOff>609600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>
                  <from>
                    <xdr:col>3</xdr:col>
                    <xdr:colOff>234950</xdr:colOff>
                    <xdr:row>15</xdr:row>
                    <xdr:rowOff>0</xdr:rowOff>
                  </from>
                  <to>
                    <xdr:col>3</xdr:col>
                    <xdr:colOff>412750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6" name="Check Box 15">
              <controlPr defaultSize="0" autoFill="0" autoLine="0" autoPict="0">
                <anchor moveWithCells="1">
                  <from>
                    <xdr:col>3</xdr:col>
                    <xdr:colOff>260350</xdr:colOff>
                    <xdr:row>24</xdr:row>
                    <xdr:rowOff>31750</xdr:rowOff>
                  </from>
                  <to>
                    <xdr:col>3</xdr:col>
                    <xdr:colOff>444500</xdr:colOff>
                    <xdr:row>24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7" name="Check Box 16">
              <controlPr defaultSize="0" autoFill="0" autoLine="0" autoPict="0">
                <anchor moveWithCells="1">
                  <from>
                    <xdr:col>2</xdr:col>
                    <xdr:colOff>1289050</xdr:colOff>
                    <xdr:row>25</xdr:row>
                    <xdr:rowOff>6350</xdr:rowOff>
                  </from>
                  <to>
                    <xdr:col>2</xdr:col>
                    <xdr:colOff>1492250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8" name="Check Box 17">
              <controlPr defaultSize="0" autoFill="0" autoLine="0" autoPict="0">
                <anchor moveWithCells="1">
                  <from>
                    <xdr:col>3</xdr:col>
                    <xdr:colOff>1339850</xdr:colOff>
                    <xdr:row>25</xdr:row>
                    <xdr:rowOff>25400</xdr:rowOff>
                  </from>
                  <to>
                    <xdr:col>3</xdr:col>
                    <xdr:colOff>1549400</xdr:colOff>
                    <xdr:row>25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9" name="Check Box 18">
              <controlPr defaultSize="0" autoFill="0" autoLine="0" autoPict="0">
                <anchor moveWithCells="1">
                  <from>
                    <xdr:col>4</xdr:col>
                    <xdr:colOff>685800</xdr:colOff>
                    <xdr:row>25</xdr:row>
                    <xdr:rowOff>25400</xdr:rowOff>
                  </from>
                  <to>
                    <xdr:col>4</xdr:col>
                    <xdr:colOff>939800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0" name="Check Box 19">
              <controlPr defaultSize="0" autoFill="0" autoLine="0" autoPict="0">
                <anchor moveWithCells="1">
                  <from>
                    <xdr:col>4</xdr:col>
                    <xdr:colOff>520700</xdr:colOff>
                    <xdr:row>21</xdr:row>
                    <xdr:rowOff>82550</xdr:rowOff>
                  </from>
                  <to>
                    <xdr:col>4</xdr:col>
                    <xdr:colOff>800100</xdr:colOff>
                    <xdr:row>21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9"/>
  <sheetViews>
    <sheetView zoomScaleNormal="100" workbookViewId="0">
      <selection activeCell="C6" sqref="C6"/>
    </sheetView>
  </sheetViews>
  <sheetFormatPr defaultColWidth="0" defaultRowHeight="14.5" zeroHeight="1" x14ac:dyDescent="0.35"/>
  <cols>
    <col min="1" max="1" width="45.1796875" customWidth="1"/>
    <col min="2" max="2" width="14.36328125" bestFit="1" customWidth="1"/>
    <col min="3" max="3" width="43.36328125" customWidth="1"/>
    <col min="4" max="4" width="12" bestFit="1" customWidth="1"/>
    <col min="5" max="16381" width="9.08984375" hidden="1"/>
    <col min="16382" max="16382" width="15.6328125" hidden="1" customWidth="1"/>
    <col min="16383" max="16383" width="2.1796875" hidden="1" customWidth="1"/>
    <col min="16384" max="16384" width="8.984375E-2" customWidth="1"/>
  </cols>
  <sheetData>
    <row r="1" spans="1:4" x14ac:dyDescent="0.35">
      <c r="A1" s="35"/>
      <c r="B1" s="36"/>
      <c r="C1" s="36"/>
      <c r="D1" s="45" t="s">
        <v>88</v>
      </c>
    </row>
    <row r="2" spans="1:4" x14ac:dyDescent="0.35">
      <c r="A2" s="37"/>
      <c r="B2" s="38"/>
      <c r="C2" s="38"/>
      <c r="D2" s="39"/>
    </row>
    <row r="3" spans="1:4" ht="33.75" customHeight="1" x14ac:dyDescent="0.35">
      <c r="A3" s="37"/>
      <c r="B3" s="38"/>
      <c r="C3" s="38"/>
      <c r="D3" s="39"/>
    </row>
    <row r="4" spans="1:4" ht="15" customHeight="1" x14ac:dyDescent="0.35">
      <c r="A4" s="98" t="s">
        <v>38</v>
      </c>
      <c r="B4" s="99"/>
      <c r="C4" s="99"/>
      <c r="D4" s="11"/>
    </row>
    <row r="5" spans="1:4" ht="15" customHeight="1" x14ac:dyDescent="0.35">
      <c r="A5" s="100"/>
      <c r="B5" s="101"/>
      <c r="C5" s="101"/>
      <c r="D5" s="12" t="s">
        <v>50</v>
      </c>
    </row>
    <row r="6" spans="1:4" ht="15.5" x14ac:dyDescent="0.35">
      <c r="A6" s="91" t="s">
        <v>39</v>
      </c>
      <c r="B6" s="92"/>
      <c r="C6" s="8"/>
      <c r="D6" s="14">
        <f>IF(C6="CNI",30,IF(C6="High",15,IF(C6="Medium",10,IF(C6="LOW",5,0))))</f>
        <v>0</v>
      </c>
    </row>
    <row r="7" spans="1:4" ht="15.5" x14ac:dyDescent="0.35">
      <c r="A7" s="93" t="s">
        <v>33</v>
      </c>
      <c r="B7" s="94"/>
      <c r="C7" s="8"/>
      <c r="D7" s="15">
        <f>IF(C7="Service Provider &amp; National level customer",30,IF(C7="Service Provider &amp; Sectoral level customer",20,IF(C7="Service Provider &amp; Corporate customer",5,IF(C7="Service Provider &amp; Individual customer",5,IF(C7="Service Provider only",0,0)))))</f>
        <v>0</v>
      </c>
    </row>
    <row r="8" spans="1:4" ht="15.5" x14ac:dyDescent="0.35">
      <c r="A8" s="91" t="s">
        <v>34</v>
      </c>
      <c r="B8" s="92"/>
      <c r="C8" s="8"/>
      <c r="D8" s="15">
        <f>IF(C8="High",20,IF(C8="Medium",10,IF(C8="Low",5,IF(C8="Unknown",10,IF(C8="N/A",0,0)))))</f>
        <v>0</v>
      </c>
    </row>
    <row r="9" spans="1:4" ht="15.5" x14ac:dyDescent="0.35">
      <c r="A9" s="95" t="s">
        <v>35</v>
      </c>
      <c r="B9" s="10" t="s">
        <v>0</v>
      </c>
      <c r="C9" s="8"/>
      <c r="D9" s="15">
        <f>IF(C9="High",15,IF(C9="Medium",10,IF(C9="Low",5,IF(C9="N/A",0,0))))</f>
        <v>0</v>
      </c>
    </row>
    <row r="10" spans="1:4" ht="15.5" x14ac:dyDescent="0.35">
      <c r="A10" s="96"/>
      <c r="B10" s="10" t="s">
        <v>1</v>
      </c>
      <c r="C10" s="8"/>
      <c r="D10" s="15">
        <f>IF(C10="High",15,IF(C10="Medium",10,IF(C10="Low",5,IF(C10="N/A",0,0))))</f>
        <v>0</v>
      </c>
    </row>
    <row r="11" spans="1:4" ht="15.5" x14ac:dyDescent="0.35">
      <c r="A11" s="96"/>
      <c r="B11" s="10" t="s">
        <v>2</v>
      </c>
      <c r="C11" s="8"/>
      <c r="D11" s="15">
        <f>IF(C11="High",15,IF(C11="Medium",10,IF(C11="Low",5,IF(C11="N/A",0,0))))</f>
        <v>0</v>
      </c>
    </row>
    <row r="12" spans="1:4" ht="15.5" x14ac:dyDescent="0.35">
      <c r="A12" s="96"/>
      <c r="B12" s="10" t="s">
        <v>3</v>
      </c>
      <c r="C12" s="8"/>
      <c r="D12" s="15">
        <f>IF(C12="High",15,IF(C12="Medium",10,IF(C12="Low",5,IF(C12="N/A",0,0))))</f>
        <v>0</v>
      </c>
    </row>
    <row r="13" spans="1:4" ht="15.5" x14ac:dyDescent="0.35">
      <c r="A13" s="97"/>
      <c r="B13" s="10" t="s">
        <v>4</v>
      </c>
      <c r="C13" s="8"/>
      <c r="D13" s="15">
        <f>IF(C13="High",20,IF(C13="Medium",15,IF(C13="Low",5,IF(C13="N/A",0,0))))</f>
        <v>0</v>
      </c>
    </row>
    <row r="14" spans="1:4" ht="15.5" x14ac:dyDescent="0.35">
      <c r="A14" s="91" t="s">
        <v>6</v>
      </c>
      <c r="B14" s="92"/>
      <c r="C14" s="8"/>
      <c r="D14" s="15">
        <f>IF(C14="Critical",20,IF(C14="Medium",10,IF(C14="Low",5,IF(C14="Unknown",10,0))))</f>
        <v>0</v>
      </c>
    </row>
    <row r="15" spans="1:4" ht="15.5" x14ac:dyDescent="0.35">
      <c r="A15" s="93" t="s">
        <v>51</v>
      </c>
      <c r="B15" s="94"/>
      <c r="C15" s="8"/>
      <c r="D15" s="15">
        <f>IF(C15="Yes International news",50,IF(C15="Yes Local news",20,IF(C15="No",0,0)))</f>
        <v>0</v>
      </c>
    </row>
    <row r="16" spans="1:4" ht="15.5" x14ac:dyDescent="0.35">
      <c r="A16" s="91" t="s">
        <v>91</v>
      </c>
      <c r="B16" s="92"/>
      <c r="C16" s="8"/>
      <c r="D16" s="13"/>
    </row>
    <row r="17" spans="1:4" ht="15.5" x14ac:dyDescent="0.35">
      <c r="A17" s="91" t="s">
        <v>14</v>
      </c>
      <c r="B17" s="92"/>
      <c r="C17" s="8"/>
      <c r="D17" s="13"/>
    </row>
    <row r="18" spans="1:4" ht="15.5" x14ac:dyDescent="0.35">
      <c r="A18" s="89"/>
      <c r="B18" s="90"/>
      <c r="C18" s="9" t="s">
        <v>5</v>
      </c>
      <c r="D18" s="16">
        <f>(SUM(D6:D15))/195*5</f>
        <v>0</v>
      </c>
    </row>
    <row r="19" spans="1:4" ht="15.5" x14ac:dyDescent="0.35">
      <c r="A19" s="89"/>
      <c r="B19" s="90"/>
      <c r="C19" s="9" t="s">
        <v>89</v>
      </c>
      <c r="D19" s="16" t="str">
        <f>IF(D18&lt;=0,"No Impact",IF(D18&lt;=1,"Low",IF(D18&lt;=2,"Medium",IF(D18&lt;=3,"High",IF(D18&lt;=4,"Critical",IF(D18&lt;=6,"Emergency","0"))))))</f>
        <v>No Impact</v>
      </c>
    </row>
  </sheetData>
  <dataConsolidate/>
  <mergeCells count="11">
    <mergeCell ref="A9:A13"/>
    <mergeCell ref="A7:B7"/>
    <mergeCell ref="A8:B8"/>
    <mergeCell ref="A4:C5"/>
    <mergeCell ref="A6:B6"/>
    <mergeCell ref="A19:B19"/>
    <mergeCell ref="A16:B16"/>
    <mergeCell ref="A17:B17"/>
    <mergeCell ref="A14:B14"/>
    <mergeCell ref="A15:B15"/>
    <mergeCell ref="A18:B18"/>
  </mergeCells>
  <conditionalFormatting sqref="D19">
    <cfRule type="colorScale" priority="2">
      <colorScale>
        <cfvo type="num" val="0"/>
        <cfvo type="num" val="2.5"/>
        <cfvo type="num" val="5"/>
        <color rgb="FF63BE7B"/>
        <color rgb="FFFFC000"/>
        <color rgb="FFC00000"/>
      </colorScale>
    </cfRule>
  </conditionalFormatting>
  <conditionalFormatting sqref="D18">
    <cfRule type="colorScale" priority="1">
      <colorScale>
        <cfvo type="num" val="0"/>
        <cfvo type="num" val="2.5"/>
        <cfvo type="num" val="5"/>
        <color rgb="FF63BE7B"/>
        <color rgb="FFFFC000"/>
        <color rgb="FFC00000"/>
      </colorScale>
    </cfRule>
  </conditionalFormatting>
  <dataValidations count="9">
    <dataValidation type="list" allowBlank="1" showInputMessage="1" showErrorMessage="1" sqref="C17">
      <formula1>"Worsening, Stable, Improving, Unknown"</formula1>
    </dataValidation>
    <dataValidation type="list" allowBlank="1" showInputMessage="1" showErrorMessage="1" sqref="C16">
      <formula1>"Malicious actions, System failures, 3rd party failures, Human errors, Natural phenomena, Unknown"</formula1>
    </dataValidation>
    <dataValidation type="list" allowBlank="1" showInputMessage="1" showErrorMessage="1" sqref="C15">
      <formula1>"Yes International news, Yes Local news, No"</formula1>
    </dataValidation>
    <dataValidation type="list" allowBlank="1" showInputMessage="1" showErrorMessage="1" sqref="C14">
      <formula1>"Critical, Medium, Low, Unknown"</formula1>
    </dataValidation>
    <dataValidation type="list" showInputMessage="1" showErrorMessage="1" sqref="C6">
      <formula1>"CNI, High, Medium, Low"</formula1>
    </dataValidation>
    <dataValidation type="list" showInputMessage="1" showErrorMessage="1" sqref="C7">
      <formula1>"Service Provider &amp; National level customer, Service Provider &amp; Sectoral level customer, Service Provider &amp; Corporate customer, Service Provider &amp; Individual customer, Service Provider only"</formula1>
    </dataValidation>
    <dataValidation type="list" showInputMessage="1" showErrorMessage="1" sqref="C8">
      <formula1>"High, Medium, Low, Unknown, N/A"</formula1>
    </dataValidation>
    <dataValidation type="list" showInputMessage="1" showErrorMessage="1" sqref="C9">
      <formula1>"High,Medium, Low, N/A"</formula1>
    </dataValidation>
    <dataValidation type="list" showInputMessage="1" showErrorMessage="1" sqref="C10:C13">
      <formula1>"High, Medium, Low, N/A"</formula1>
    </dataValidation>
  </dataValidation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A2" sqref="A2"/>
    </sheetView>
  </sheetViews>
  <sheetFormatPr defaultRowHeight="14.5" x14ac:dyDescent="0.35"/>
  <cols>
    <col min="1" max="1" width="33.90625" customWidth="1"/>
    <col min="2" max="2" width="173.08984375" customWidth="1"/>
  </cols>
  <sheetData>
    <row r="1" spans="1:2" ht="17.5" thickBot="1" x14ac:dyDescent="0.45">
      <c r="A1" s="2" t="s">
        <v>22</v>
      </c>
      <c r="B1" s="1" t="s">
        <v>10</v>
      </c>
    </row>
    <row r="2" spans="1:2" ht="17.5" thickBot="1" x14ac:dyDescent="0.45">
      <c r="A2" s="3" t="s">
        <v>97</v>
      </c>
      <c r="B2" s="4" t="s">
        <v>98</v>
      </c>
    </row>
    <row r="3" spans="1:2" ht="17.5" thickBot="1" x14ac:dyDescent="0.45">
      <c r="A3" s="3" t="s">
        <v>39</v>
      </c>
      <c r="B3" s="5" t="s">
        <v>93</v>
      </c>
    </row>
    <row r="4" spans="1:2" ht="90" customHeight="1" thickBot="1" x14ac:dyDescent="0.45">
      <c r="A4" s="6" t="s">
        <v>37</v>
      </c>
      <c r="B4" s="4" t="s">
        <v>36</v>
      </c>
    </row>
    <row r="5" spans="1:2" ht="35.25" customHeight="1" thickBot="1" x14ac:dyDescent="0.45">
      <c r="A5" s="3" t="s">
        <v>34</v>
      </c>
      <c r="B5" s="4" t="s">
        <v>40</v>
      </c>
    </row>
    <row r="6" spans="1:2" ht="17.5" thickBot="1" x14ac:dyDescent="0.45">
      <c r="A6" s="3" t="s">
        <v>91</v>
      </c>
      <c r="B6" s="5" t="s">
        <v>15</v>
      </c>
    </row>
    <row r="7" spans="1:2" ht="17.5" thickBot="1" x14ac:dyDescent="0.45">
      <c r="A7" s="3" t="s">
        <v>14</v>
      </c>
      <c r="B7" s="5" t="s">
        <v>16</v>
      </c>
    </row>
    <row r="8" spans="1:2" ht="17.5" thickBot="1" x14ac:dyDescent="0.45">
      <c r="A8" s="3" t="s">
        <v>17</v>
      </c>
      <c r="B8" s="5" t="s">
        <v>18</v>
      </c>
    </row>
    <row r="9" spans="1:2" ht="17.5" thickBot="1" x14ac:dyDescent="0.45">
      <c r="A9" s="104" t="s">
        <v>19</v>
      </c>
      <c r="B9" s="5" t="s">
        <v>29</v>
      </c>
    </row>
    <row r="10" spans="1:2" ht="17.5" thickBot="1" x14ac:dyDescent="0.45">
      <c r="A10" s="105"/>
      <c r="B10" s="5" t="s">
        <v>30</v>
      </c>
    </row>
    <row r="11" spans="1:2" ht="17.5" thickBot="1" x14ac:dyDescent="0.45">
      <c r="A11" s="105"/>
      <c r="B11" s="5" t="s">
        <v>25</v>
      </c>
    </row>
    <row r="12" spans="1:2" ht="17.5" thickBot="1" x14ac:dyDescent="0.45">
      <c r="A12" s="105"/>
      <c r="B12" s="5" t="s">
        <v>11</v>
      </c>
    </row>
    <row r="13" spans="1:2" ht="17.5" thickBot="1" x14ac:dyDescent="0.45">
      <c r="A13" s="106"/>
      <c r="B13" s="5" t="s">
        <v>7</v>
      </c>
    </row>
    <row r="14" spans="1:2" ht="17.5" thickBot="1" x14ac:dyDescent="0.45">
      <c r="A14" s="104" t="s">
        <v>20</v>
      </c>
      <c r="B14" s="5" t="s">
        <v>28</v>
      </c>
    </row>
    <row r="15" spans="1:2" ht="17.5" thickBot="1" x14ac:dyDescent="0.45">
      <c r="A15" s="105"/>
      <c r="B15" s="5" t="s">
        <v>31</v>
      </c>
    </row>
    <row r="16" spans="1:2" ht="17.5" thickBot="1" x14ac:dyDescent="0.45">
      <c r="A16" s="105"/>
      <c r="B16" s="5" t="s">
        <v>12</v>
      </c>
    </row>
    <row r="17" spans="1:2" ht="17.5" thickBot="1" x14ac:dyDescent="0.45">
      <c r="A17" s="105"/>
      <c r="B17" s="5" t="s">
        <v>24</v>
      </c>
    </row>
    <row r="18" spans="1:2" ht="17.5" thickBot="1" x14ac:dyDescent="0.45">
      <c r="A18" s="106"/>
      <c r="B18" s="5" t="s">
        <v>8</v>
      </c>
    </row>
    <row r="19" spans="1:2" ht="17.5" thickBot="1" x14ac:dyDescent="0.45">
      <c r="A19" s="104" t="s">
        <v>21</v>
      </c>
      <c r="B19" s="5" t="s">
        <v>27</v>
      </c>
    </row>
    <row r="20" spans="1:2" ht="17.5" thickBot="1" x14ac:dyDescent="0.45">
      <c r="A20" s="105"/>
      <c r="B20" s="5" t="s">
        <v>13</v>
      </c>
    </row>
    <row r="21" spans="1:2" ht="17.5" thickBot="1" x14ac:dyDescent="0.45">
      <c r="A21" s="105"/>
      <c r="B21" s="5" t="s">
        <v>32</v>
      </c>
    </row>
    <row r="22" spans="1:2" ht="17.5" thickBot="1" x14ac:dyDescent="0.45">
      <c r="A22" s="105"/>
      <c r="B22" s="7" t="s">
        <v>26</v>
      </c>
    </row>
    <row r="23" spans="1:2" ht="17.5" thickBot="1" x14ac:dyDescent="0.45">
      <c r="A23" s="106"/>
      <c r="B23" s="5" t="s">
        <v>9</v>
      </c>
    </row>
    <row r="24" spans="1:2" ht="34.5" thickBot="1" x14ac:dyDescent="0.45">
      <c r="A24" s="3" t="s">
        <v>0</v>
      </c>
      <c r="B24" s="4" t="s">
        <v>42</v>
      </c>
    </row>
    <row r="25" spans="1:2" ht="17.5" thickBot="1" x14ac:dyDescent="0.45">
      <c r="A25" s="3" t="s">
        <v>46</v>
      </c>
      <c r="B25" s="5" t="s">
        <v>41</v>
      </c>
    </row>
    <row r="26" spans="1:2" ht="21.75" customHeight="1" thickBot="1" x14ac:dyDescent="0.45">
      <c r="A26" s="3" t="s">
        <v>2</v>
      </c>
      <c r="B26" s="4" t="s">
        <v>47</v>
      </c>
    </row>
    <row r="27" spans="1:2" ht="17.5" thickBot="1" x14ac:dyDescent="0.45">
      <c r="A27" s="3" t="s">
        <v>3</v>
      </c>
      <c r="B27" s="4" t="s">
        <v>44</v>
      </c>
    </row>
    <row r="28" spans="1:2" ht="17.5" thickBot="1" x14ac:dyDescent="0.45">
      <c r="A28" s="3" t="s">
        <v>4</v>
      </c>
      <c r="B28" s="4" t="s">
        <v>43</v>
      </c>
    </row>
    <row r="29" spans="1:2" ht="17.5" thickBot="1" x14ac:dyDescent="0.45">
      <c r="A29" s="3" t="s">
        <v>45</v>
      </c>
      <c r="B29" s="4" t="s">
        <v>49</v>
      </c>
    </row>
    <row r="31" spans="1:2" ht="21" x14ac:dyDescent="0.5">
      <c r="A31" s="107" t="s">
        <v>23</v>
      </c>
      <c r="B31" s="108"/>
    </row>
    <row r="32" spans="1:2" ht="18" customHeight="1" x14ac:dyDescent="0.4">
      <c r="A32" s="102" t="s">
        <v>48</v>
      </c>
      <c r="B32" s="103"/>
    </row>
    <row r="33" spans="1:2" ht="15" customHeight="1" x14ac:dyDescent="0.4">
      <c r="A33" s="102" t="s">
        <v>92</v>
      </c>
      <c r="B33" s="103"/>
    </row>
  </sheetData>
  <mergeCells count="6">
    <mergeCell ref="A33:B33"/>
    <mergeCell ref="A9:A13"/>
    <mergeCell ref="A14:A18"/>
    <mergeCell ref="A19:A23"/>
    <mergeCell ref="A31:B31"/>
    <mergeCell ref="A32:B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Incident Report Form</vt:lpstr>
      <vt:lpstr>Incident Calculator</vt:lpstr>
      <vt:lpstr>Term Definitions &amp; 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TITUS Classification: UNCLASSIFIED</cp:keywords>
  <cp:lastModifiedBy/>
  <dcterms:created xsi:type="dcterms:W3CDTF">2022-11-08T13:43:43Z</dcterms:created>
  <dcterms:modified xsi:type="dcterms:W3CDTF">2022-11-08T13:43:56Z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8d0e7056-fbc7-48b3-ab4c-c1dfaa26c2bb</vt:lpwstr>
  </property>
  <property fmtid="{D5CDD505-2E9C-101B-9397-08002B2CF9AE}" pid="3" name="OriginatingUser">
    <vt:lpwstr>morf</vt:lpwstr>
  </property>
  <property fmtid="{D5CDD505-2E9C-101B-9397-08002B2CF9AE}" pid="4" name="CLASSIFICATION">
    <vt:lpwstr>UNCLASSIFIED</vt:lpwstr>
  </property>
</Properties>
</file>